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5/WI WP/"/>
    </mc:Choice>
  </mc:AlternateContent>
  <xr:revisionPtr revIDLastSave="5" documentId="8_{AFAC3CA8-0E22-4BFA-9F67-1FE9AF74927A}" xr6:coauthVersionLast="47" xr6:coauthVersionMax="47" xr10:uidLastSave="{95790FC8-CA98-42B0-A266-8E6643493ADE}"/>
  <bookViews>
    <workbookView xWindow="-120" yWindow="-120" windowWidth="29040" windowHeight="15720" activeTab="1"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I8" i="2" a="1"/>
  <c r="AJ8" i="2" a="1"/>
  <c r="AG8" i="2" a="1"/>
  <c r="AH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E8" i="2" a="1"/>
  <c r="AF8" i="2" a="1"/>
  <c r="AC8" i="2" a="1"/>
  <c r="AD8" i="2" a="1"/>
  <c r="AD9" i="2"/>
  <c r="AB9" i="2"/>
  <c r="AC9" i="2"/>
  <c r="AB8" i="2" a="1"/>
  <c r="AC10" i="2" a="1"/>
  <c r="AB10" i="2" a="1"/>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<sst xmlns="http://schemas.openxmlformats.org/spreadsheetml/2006/main" count="424" uniqueCount="208">
  <si>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</si>
  <si>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</si>
  <si>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</si>
  <si>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</si>
  <si>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</si>
  <si>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</si>
  <si>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</si>
  <si>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</si>
  <si>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</si>
  <si>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</si>
  <si>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</si>
  <si>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</si>
  <si>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</si>
  <si>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</si>
  <si>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</si>
  <si>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</si>
  <si>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</si>
  <si>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</si>
  <si>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</si>
  <si>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</si>
  <si>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</si>
  <si>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</si>
  <si>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</si>
  <si>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</si>
  <si>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</si>
  <si>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</si>
  <si>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</si>
  <si>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</si>
  <si>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</si>
  <si>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</si>
  <si>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</si>
  <si>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</si>
  <si>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</si>
  <si>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</si>
  <si>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</si>
  <si>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</si>
  <si>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</si>
  <si>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</si>
  <si>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</si>
  <si>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</si>
  <si>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</si>
  <si>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</si>
  <si>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</si>
  <si>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</si>
  <si>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</si>
  <si>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</si>
  <si>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</si>
  <si>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</si>
  <si>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</si>
  <si>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</si>
  <si>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</si>
  <si>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</si>
  <si>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</si>
  <si>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</si>
  <si>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</si>
  <si>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</si>
  <si>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</si>
  <si>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</si>
  <si>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</si>
  <si>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</si>
  <si>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</si>
  <si>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</si>
  <si>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</si>
  <si>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</si>
  <si>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</si>
  <si>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</si>
  <si>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</si>
  <si>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</si>
  <si>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</si>
  <si>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</si>
  <si>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</si>
  <si>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</si>
  <si>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</si>
  <si>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</si>
  <si>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</si>
  <si>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</si>
  <si>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</si>
  <si>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</si>
  <si>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</si>
  <si>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</si>
  <si>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</si>
  <si>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</si>
  <si>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</si>
  <si>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</si>
  <si>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</si>
  <si>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</si>
  <si>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</si>
  <si>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</si>
  <si>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</si>
  <si>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</si>
  <si>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</si>
  <si>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</si>
  <si>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</si>
  <si>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</si>
  <si>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</si>
  <si>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</si>
  <si>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</si>
  <si>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</si>
  <si>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</si>
  <si>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</si>
  <si>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</si>
  <si>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</si>
  <si>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</si>
  <si>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</si>
  <si>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</si>
  <si>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</si>
  <si>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</si>
  <si>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</si>
  <si>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</si>
  <si>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</si>
  <si>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</si>
  <si>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</si>
  <si>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</si>
  <si>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</si>
  <si>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</si>
  <si>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</si>
  <si>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</si>
  <si>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</si>
  <si>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</si>
  <si>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</si>
  <si>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</si>
  <si>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</si>
  <si>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</si>
  <si>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</si>
  <si>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</si>
  <si>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</si>
  <si>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</si>
  <si>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</si>
  <si>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</si>
  <si>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</si>
  <si>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</si>
  <si>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</si>
  <si>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</si>
  <si>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</si>
  <si>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</si>
  <si>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</si>
  <si>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</si>
  <si>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</si>
  <si>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</si>
  <si>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</si>
  <si>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</si>
  <si>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</si>
  <si>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</si>
  <si>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</si>
  <si>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</si>
  <si>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</si>
  <si>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</si>
  <si>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</si>
  <si>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</si>
  <si>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</si>
  <si>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</si>
  <si>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</si>
  <si>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</si>
  <si>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</si>
  <si>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</si>
  <si>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</si>
  <si>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</si>
  <si>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</si>
  <si>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</si>
  <si>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</si>
  <si>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</si>
  <si>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</si>
  <si>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</si>
  <si>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</si>
  <si>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</si>
  <si>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</si>
  <si>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</si>
  <si>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</si>
  <si>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</si>
  <si>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</si>
  <si>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</si>
  <si>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</si>
  <si>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</si>
  <si>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</si>
  <si>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</si>
  <si>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</si>
  <si>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</si>
  <si>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</si>
  <si>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</si>
  <si>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</si>
  <si>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TS 38.903 Derivation of test tolerances and measurement uncertainty for User Equipment (UE) conformance test cases</t>
  </si>
  <si>
    <t>Grouping of test cases defined in TS 38.533</t>
  </si>
  <si>
    <t>Also includes TT analysis zip files</t>
  </si>
  <si>
    <t>RAN5#101 (Dec-23)</t>
  </si>
  <si>
    <t>End of source data</t>
  </si>
  <si>
    <t>Editor’s note: This test case is incomplete. The following aspects are remaining 
- Message contents
- Some parameters in brackets
- TT analysis is missing
- Annex F</t>
  </si>
  <si>
    <t>Applicability RRM</t>
  </si>
  <si>
    <t>RRM Test Cases</t>
  </si>
  <si>
    <t>TT Analysis</t>
  </si>
  <si>
    <t>RAN5#101 (Nov-23)</t>
  </si>
  <si>
    <t>R5-231445
R5-232095
R5-240535</t>
  </si>
  <si>
    <t>R5-225352
R5-225353
R5-225354
R5-225355
R5-231447
R5-243482</t>
  </si>
  <si>
    <t>R5-227484
R5-231590
R5-232092
R5-233416
R5-241544
R5-242317</t>
  </si>
  <si>
    <t>R5-231444
R5-232093
R5-241545
R5-242318</t>
  </si>
  <si>
    <t>R5-231591
R5-232969
R5-243537</t>
  </si>
  <si>
    <t>R5-231592
R5-232096
R5-243538</t>
  </si>
  <si>
    <t>R5-231595
R5-235356
R5-243539</t>
  </si>
  <si>
    <t>R5-231594
R5-237447
R5-241546
R5-243483</t>
  </si>
  <si>
    <t>R5-227592
R5-240628
R5-243171</t>
  </si>
  <si>
    <t>RAN5#104 (Aug-24)</t>
  </si>
  <si>
    <t xml:space="preserve">R5-237780
</t>
  </si>
  <si>
    <t xml:space="preserve">R5-232130
R5-237827
</t>
  </si>
  <si>
    <t xml:space="preserve">R5-237159
</t>
  </si>
  <si>
    <t xml:space="preserve">R5-234674
R5-235895
R5-237160
R5-241673   
R5-241295 
R5-244001
R5-245349     
          </t>
  </si>
  <si>
    <t>3GPP TSG-RAN5 Meeting # 105</t>
  </si>
  <si>
    <t>Orlando, United States, Nov18-22, 2024</t>
  </si>
  <si>
    <t>R5-227483
R5-231589
R5-233413
R5-233415
R5-241543
R5-242316
R5-246525</t>
  </si>
  <si>
    <t>R5-246546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</si>
</sst>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1">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0" fontId="35" fillId="4" borderId="1" xfId="0"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31" fillId="5" borderId="0" xfId="0" applyFont="1" applyFill="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11" borderId="1" xfId="0" applyFont="1" applyFill="1" applyBorder="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cellXfs>
  <cellStyles count="2">
    <cellStyle name="Hyperlink" xfId="1" builtinId="8"/>
    <cellStyle name="Normal" xfId="0" builtinId="0"/>
  </cellStyles>
  <dxfs count="399">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AC48"/>
  <sheetViews>
    <sheetView topLeftCell="A24" workbookViewId="0">
      <selection activeCell="D27" sqref="D27"/>
    </sheetView>
  </sheetViews>
  <sheetFormatPr defaultColWidth="9.140625" defaultRowHeight="15" x14ac:dyDescent="0.25"/>
  <cols>
    <col min="1" max="1" width="9.140625" style="131"/>
    <col min="2" max="2" width="27.42578125" style="182" customWidth="1"/>
    <col min="3" max="3" width="11.42578125" style="182"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29" ht="20.25" customHeight="1" x14ac:dyDescent="0.25">
      <c r="A1" s="126"/>
      <c r="B1" s="127"/>
      <c r="C1" s="127"/>
      <c r="D1" s="128"/>
      <c r="E1" s="128"/>
      <c r="F1" s="128"/>
      <c r="G1" s="128"/>
      <c r="H1" s="128"/>
      <c r="I1" s="128"/>
      <c r="J1" s="128"/>
      <c r="K1" s="128"/>
      <c r="L1" s="128"/>
      <c r="M1" s="128"/>
      <c r="N1" s="128"/>
      <c r="O1" s="128"/>
      <c r="P1" s="128"/>
      <c r="Q1" s="128"/>
      <c r="R1" s="129"/>
    </row>
    <row r="2" spans="1:29" ht="18" customHeight="1" x14ac:dyDescent="0.25">
      <c r="A2" s="132"/>
      <c r="B2" s="252" t="s">
        <v>204</v>
      </c>
      <c r="C2" s="252"/>
      <c r="D2" s="252"/>
      <c r="E2" s="252"/>
      <c r="F2" s="252"/>
      <c r="G2" s="252"/>
      <c r="H2" s="252"/>
      <c r="I2" s="252"/>
      <c r="J2" s="252"/>
      <c r="K2" s="252"/>
      <c r="L2" s="252"/>
      <c r="M2" s="133"/>
      <c r="N2" s="253" t="s">
        <v>207</v>
      </c>
      <c r="O2" s="253"/>
      <c r="P2" s="253"/>
      <c r="Q2" s="134"/>
      <c r="R2" s="134"/>
      <c r="S2" s="134"/>
      <c r="T2" s="134"/>
      <c r="U2" s="134"/>
      <c r="V2" s="134"/>
      <c r="W2" s="134"/>
      <c r="X2" s="134"/>
      <c r="Y2" s="134"/>
      <c r="Z2" s="134"/>
      <c r="AA2" s="134"/>
      <c r="AB2" s="135"/>
      <c r="AC2" s="130"/>
    </row>
    <row r="3" spans="1:29" ht="18" customHeight="1" x14ac:dyDescent="0.25">
      <c r="A3" s="132"/>
      <c r="B3" s="252" t="s">
        <v>205</v>
      </c>
      <c r="C3" s="252"/>
      <c r="D3" s="252"/>
      <c r="E3" s="252"/>
      <c r="F3" s="252"/>
      <c r="G3" s="252"/>
      <c r="H3" s="252"/>
      <c r="I3" s="252"/>
      <c r="J3" s="252"/>
      <c r="K3" s="252"/>
      <c r="L3" s="252"/>
      <c r="M3" s="252"/>
      <c r="N3" s="252"/>
      <c r="O3" s="133"/>
      <c r="P3" s="133"/>
      <c r="Q3" s="133"/>
      <c r="R3" s="136"/>
      <c r="S3" s="136"/>
      <c r="T3" s="136"/>
      <c r="U3" s="136"/>
      <c r="V3" s="136"/>
      <c r="W3" s="136"/>
      <c r="X3" s="136"/>
      <c r="Y3" s="136"/>
      <c r="Z3" s="136"/>
      <c r="AA3" s="136"/>
      <c r="AB3" s="135"/>
      <c r="AC3" s="130"/>
    </row>
    <row r="4" spans="1:29" ht="23.25" customHeight="1" x14ac:dyDescent="0.25">
      <c r="A4" s="132"/>
      <c r="B4" s="137"/>
      <c r="C4" s="138"/>
      <c r="D4" s="138"/>
      <c r="E4" s="138"/>
      <c r="F4" s="138"/>
      <c r="G4" s="138"/>
      <c r="H4" s="138"/>
      <c r="I4" s="138"/>
      <c r="J4" s="138"/>
      <c r="K4" s="138"/>
      <c r="L4" s="138"/>
      <c r="M4" s="138"/>
      <c r="N4" s="138"/>
      <c r="O4" s="138"/>
      <c r="P4" s="138"/>
      <c r="R4" s="135"/>
    </row>
    <row r="5" spans="1:29" ht="23.25" customHeight="1" x14ac:dyDescent="0.25">
      <c r="A5" s="132"/>
      <c r="B5" s="137" t="s">
        <v>121</v>
      </c>
      <c r="C5" s="254" t="s">
        <v>122</v>
      </c>
      <c r="D5" s="254"/>
      <c r="E5" s="254"/>
      <c r="F5" s="254"/>
      <c r="G5" s="254"/>
      <c r="H5" s="254"/>
      <c r="I5" s="254"/>
      <c r="J5" s="254"/>
      <c r="K5" s="254"/>
      <c r="L5" s="254"/>
      <c r="M5" s="254"/>
      <c r="N5" s="254"/>
      <c r="O5" s="254"/>
      <c r="P5" s="254"/>
      <c r="Q5" s="141"/>
      <c r="R5" s="135"/>
    </row>
    <row r="6" spans="1:29" ht="21" customHeight="1" x14ac:dyDescent="0.25">
      <c r="A6" s="132"/>
      <c r="B6" s="137" t="s">
        <v>123</v>
      </c>
      <c r="C6" s="254" t="s">
        <v>38</v>
      </c>
      <c r="D6" s="254"/>
      <c r="E6" s="254"/>
      <c r="F6" s="254"/>
      <c r="G6" s="254"/>
      <c r="H6" s="254"/>
      <c r="I6" s="254"/>
      <c r="J6" s="254"/>
      <c r="K6" s="254"/>
      <c r="L6" s="254"/>
      <c r="M6" s="254"/>
      <c r="N6" s="254"/>
      <c r="O6" s="254"/>
      <c r="P6" s="254"/>
      <c r="Q6" s="141"/>
      <c r="R6" s="135"/>
    </row>
    <row r="7" spans="1:29" ht="18" customHeight="1" x14ac:dyDescent="0.25">
      <c r="A7" s="132"/>
      <c r="B7" s="137" t="s">
        <v>124</v>
      </c>
      <c r="C7" s="255" t="s">
        <v>125</v>
      </c>
      <c r="D7" s="255"/>
      <c r="E7" s="255"/>
      <c r="F7" s="255"/>
      <c r="G7" s="255"/>
      <c r="H7" s="255"/>
      <c r="I7" s="255"/>
      <c r="J7" s="255"/>
      <c r="K7" s="255"/>
      <c r="L7" s="255"/>
      <c r="M7" s="255"/>
      <c r="N7" s="255"/>
      <c r="O7" s="255"/>
      <c r="P7" s="255"/>
      <c r="Q7" s="141"/>
      <c r="R7" s="135"/>
    </row>
    <row r="8" spans="1:29" ht="18" customHeight="1" x14ac:dyDescent="0.25">
      <c r="A8" s="132"/>
      <c r="B8" s="137" t="s">
        <v>126</v>
      </c>
      <c r="C8" s="254" t="s">
        <v>6</v>
      </c>
      <c r="D8" s="254"/>
      <c r="E8" s="254"/>
      <c r="F8" s="254"/>
      <c r="G8" s="254"/>
      <c r="H8" s="254"/>
      <c r="I8" s="254"/>
      <c r="J8" s="254"/>
      <c r="K8" s="254"/>
      <c r="L8" s="254"/>
      <c r="M8" s="254"/>
      <c r="N8" s="254"/>
      <c r="O8" s="254"/>
      <c r="P8" s="254"/>
      <c r="Q8" s="141"/>
      <c r="R8" s="135"/>
    </row>
    <row r="9" spans="1:29" ht="18" customHeight="1" x14ac:dyDescent="0.25">
      <c r="A9" s="132"/>
      <c r="B9" s="137" t="s">
        <v>127</v>
      </c>
      <c r="C9" s="140" t="s">
        <v>128</v>
      </c>
      <c r="D9" s="140"/>
      <c r="E9" s="140"/>
      <c r="F9" s="140"/>
      <c r="G9" s="140"/>
      <c r="H9" s="140"/>
      <c r="I9" s="140"/>
      <c r="J9" s="140"/>
      <c r="K9" s="140"/>
      <c r="L9" s="140"/>
      <c r="M9" s="140"/>
      <c r="N9" s="140"/>
      <c r="O9" s="140"/>
      <c r="P9" s="140"/>
      <c r="Q9" s="141"/>
      <c r="R9" s="135"/>
    </row>
    <row r="10" spans="1:29" ht="18" customHeight="1" x14ac:dyDescent="0.25">
      <c r="A10" s="132"/>
      <c r="B10" s="137" t="s">
        <v>129</v>
      </c>
      <c r="C10" s="256" t="s">
        <v>130</v>
      </c>
      <c r="D10" s="256"/>
      <c r="E10" s="256"/>
      <c r="F10" s="256"/>
      <c r="G10" s="256"/>
      <c r="H10" s="256"/>
      <c r="I10" s="256"/>
      <c r="J10" s="256"/>
      <c r="K10" s="256"/>
      <c r="L10" s="256"/>
      <c r="M10" s="256"/>
      <c r="N10" s="256"/>
      <c r="O10" s="256"/>
      <c r="P10" s="256"/>
      <c r="Q10" s="142"/>
      <c r="R10" s="135"/>
    </row>
    <row r="11" spans="1:29" x14ac:dyDescent="0.25">
      <c r="A11" s="132"/>
      <c r="B11" s="127"/>
      <c r="C11" s="127"/>
      <c r="D11" s="128"/>
      <c r="E11" s="128"/>
      <c r="F11" s="128"/>
      <c r="G11" s="128"/>
      <c r="H11" s="128"/>
      <c r="I11" s="128"/>
      <c r="J11" s="128"/>
      <c r="K11" s="128"/>
      <c r="L11" s="128"/>
      <c r="M11" s="251" t="s">
        <v>131</v>
      </c>
      <c r="N11" s="251"/>
      <c r="O11" s="251"/>
      <c r="P11" s="251"/>
      <c r="Q11" s="143"/>
      <c r="R11" s="135"/>
    </row>
    <row r="12" spans="1:29" ht="22.5" customHeight="1" x14ac:dyDescent="0.25">
      <c r="A12" s="132"/>
      <c r="B12" s="137" t="s">
        <v>132</v>
      </c>
      <c r="C12" s="137"/>
      <c r="D12" s="144"/>
      <c r="E12" s="144"/>
      <c r="F12" s="144"/>
      <c r="G12" s="144"/>
      <c r="H12" s="144"/>
      <c r="I12" s="144"/>
      <c r="J12" s="144"/>
      <c r="K12" s="144"/>
      <c r="L12" s="144"/>
      <c r="M12" s="144"/>
      <c r="N12" s="144"/>
      <c r="O12" s="144"/>
      <c r="P12" s="144"/>
      <c r="Q12" s="144"/>
      <c r="R12" s="135"/>
    </row>
    <row r="13" spans="1:29" ht="18" customHeight="1" x14ac:dyDescent="0.25">
      <c r="A13" s="132"/>
      <c r="B13" s="264" t="s">
        <v>133</v>
      </c>
      <c r="C13" s="264"/>
      <c r="D13" s="264"/>
      <c r="E13" s="264"/>
      <c r="F13" s="264"/>
      <c r="G13" s="264"/>
      <c r="H13" s="264"/>
      <c r="I13" s="264"/>
      <c r="J13" s="264"/>
      <c r="K13" s="264"/>
      <c r="L13" s="264"/>
      <c r="M13" s="264"/>
      <c r="N13" s="264"/>
      <c r="O13" s="264"/>
      <c r="P13" s="264"/>
      <c r="Q13" s="145"/>
      <c r="R13" s="135"/>
    </row>
    <row r="14" spans="1:29" ht="21" customHeight="1" x14ac:dyDescent="0.25">
      <c r="A14" s="132"/>
      <c r="B14" s="264"/>
      <c r="C14" s="264"/>
      <c r="D14" s="264"/>
      <c r="E14" s="264"/>
      <c r="F14" s="264"/>
      <c r="G14" s="264"/>
      <c r="H14" s="264"/>
      <c r="I14" s="264"/>
      <c r="J14" s="264"/>
      <c r="K14" s="264"/>
      <c r="L14" s="264"/>
      <c r="M14" s="264"/>
      <c r="N14" s="264"/>
      <c r="O14" s="264"/>
      <c r="P14" s="264"/>
      <c r="Q14" s="145"/>
      <c r="R14" s="135"/>
    </row>
    <row r="15" spans="1:29" ht="21" customHeight="1" x14ac:dyDescent="0.25">
      <c r="A15" s="132"/>
      <c r="B15" s="264"/>
      <c r="C15" s="264"/>
      <c r="D15" s="264"/>
      <c r="E15" s="264"/>
      <c r="F15" s="264"/>
      <c r="G15" s="264"/>
      <c r="H15" s="264"/>
      <c r="I15" s="264"/>
      <c r="J15" s="264"/>
      <c r="K15" s="264"/>
      <c r="L15" s="264"/>
      <c r="M15" s="264"/>
      <c r="N15" s="264"/>
      <c r="O15" s="264"/>
      <c r="P15" s="264"/>
      <c r="Q15" s="145"/>
      <c r="R15" s="135"/>
    </row>
    <row r="16" spans="1:29" ht="16.5" customHeight="1" x14ac:dyDescent="0.25">
      <c r="A16" s="132"/>
      <c r="B16" s="264"/>
      <c r="C16" s="264"/>
      <c r="D16" s="264"/>
      <c r="E16" s="264"/>
      <c r="F16" s="264"/>
      <c r="G16" s="264"/>
      <c r="H16" s="264"/>
      <c r="I16" s="264"/>
      <c r="J16" s="264"/>
      <c r="K16" s="264"/>
      <c r="L16" s="264"/>
      <c r="M16" s="264"/>
      <c r="N16" s="264"/>
      <c r="O16" s="264"/>
      <c r="P16" s="264"/>
      <c r="Q16" s="146"/>
      <c r="R16" s="135"/>
    </row>
    <row r="17" spans="1:19" ht="21" customHeight="1" x14ac:dyDescent="0.25">
      <c r="A17" s="132"/>
      <c r="B17" s="137" t="s">
        <v>134</v>
      </c>
      <c r="C17" s="137"/>
      <c r="D17" s="144"/>
      <c r="E17" s="144"/>
      <c r="F17" s="144"/>
      <c r="G17" s="144"/>
      <c r="H17" s="144"/>
      <c r="I17" s="144"/>
      <c r="J17" s="144"/>
      <c r="K17" s="144"/>
      <c r="L17" s="144"/>
      <c r="M17" s="144"/>
      <c r="N17" s="144"/>
      <c r="O17" s="144"/>
      <c r="P17" s="144"/>
      <c r="Q17" s="144"/>
      <c r="R17" s="135"/>
    </row>
    <row r="18" spans="1:19" ht="18" x14ac:dyDescent="0.25">
      <c r="A18" s="132"/>
      <c r="B18" s="265" t="s">
        <v>135</v>
      </c>
      <c r="C18" s="265"/>
      <c r="D18" s="265"/>
      <c r="E18" s="265"/>
      <c r="F18" s="265"/>
      <c r="G18" s="265"/>
      <c r="H18" s="265"/>
      <c r="I18" s="265"/>
      <c r="J18" s="265"/>
      <c r="K18" s="265"/>
      <c r="L18" s="265"/>
      <c r="M18" s="265"/>
      <c r="N18" s="265"/>
      <c r="O18" s="265"/>
      <c r="P18" s="265"/>
      <c r="Q18" s="137"/>
      <c r="R18" s="135"/>
    </row>
    <row r="19" spans="1:19" s="152" customFormat="1" ht="67.5" customHeight="1" x14ac:dyDescent="0.25">
      <c r="A19" s="147"/>
      <c r="B19" s="266" t="s">
        <v>136</v>
      </c>
      <c r="C19" s="266"/>
      <c r="D19" s="148" t="s">
        <v>137</v>
      </c>
      <c r="E19" s="149" t="s">
        <v>138</v>
      </c>
      <c r="F19" s="150" t="s">
        <v>139</v>
      </c>
      <c r="G19" s="151"/>
      <c r="H19" s="267" t="s">
        <v>26</v>
      </c>
      <c r="I19" s="268"/>
      <c r="J19" s="268"/>
      <c r="K19" s="268"/>
      <c r="L19" s="268"/>
      <c r="M19" s="268"/>
      <c r="N19" s="268"/>
      <c r="O19" s="268"/>
      <c r="P19" s="269"/>
      <c r="Q19" s="144"/>
      <c r="R19" s="135"/>
      <c r="S19" s="153" t="s">
        <v>140</v>
      </c>
    </row>
    <row r="20" spans="1:19" ht="26.25" x14ac:dyDescent="0.25">
      <c r="A20" s="154"/>
      <c r="B20" s="257" t="s">
        <v>141</v>
      </c>
      <c r="C20" s="257"/>
      <c r="D20" s="155">
        <v>1</v>
      </c>
      <c r="E20" s="156">
        <v>0</v>
      </c>
      <c r="F20" s="156">
        <v>0</v>
      </c>
      <c r="G20" s="151"/>
      <c r="H20" s="258"/>
      <c r="I20" s="259"/>
      <c r="J20" s="259"/>
      <c r="K20" s="259"/>
      <c r="L20" s="259"/>
      <c r="M20" s="259"/>
      <c r="N20" s="259"/>
      <c r="O20" s="259"/>
      <c r="P20" s="260"/>
      <c r="Q20" s="144"/>
      <c r="R20" s="157"/>
      <c r="S20" s="158"/>
    </row>
    <row r="21" spans="1:19" x14ac:dyDescent="0.25">
      <c r="A21" s="159"/>
      <c r="B21" s="261" t="s">
        <v>142</v>
      </c>
      <c r="C21" s="261"/>
      <c r="D21" s="160" t="s">
        <v>165</v>
      </c>
      <c r="E21" s="262"/>
      <c r="F21" s="263"/>
      <c r="G21" s="263"/>
      <c r="H21" s="263"/>
      <c r="I21" s="263"/>
      <c r="J21" s="263"/>
      <c r="K21" s="263"/>
      <c r="L21" s="263"/>
      <c r="M21" s="263"/>
      <c r="N21" s="263"/>
      <c r="O21" s="263"/>
      <c r="P21" s="263"/>
      <c r="Q21" s="159"/>
      <c r="R21" s="157"/>
      <c r="S21" s="158"/>
    </row>
    <row r="22" spans="1:19" ht="38.25" x14ac:dyDescent="0.25">
      <c r="A22" s="161" t="s">
        <v>143</v>
      </c>
      <c r="B22" s="139"/>
      <c r="C22" s="162" t="s">
        <v>144</v>
      </c>
      <c r="D22" s="274" t="s">
        <v>145</v>
      </c>
      <c r="E22" s="274"/>
      <c r="F22" s="274"/>
      <c r="G22" s="274"/>
      <c r="H22" s="274"/>
      <c r="I22" s="274"/>
      <c r="J22" s="274"/>
      <c r="K22" s="274"/>
      <c r="L22" s="274"/>
      <c r="M22" s="274"/>
      <c r="N22" s="274"/>
      <c r="O22" s="274"/>
      <c r="P22" s="274"/>
      <c r="R22" s="157"/>
      <c r="S22" s="158"/>
    </row>
    <row r="23" spans="1:19" s="152" customFormat="1" ht="18" x14ac:dyDescent="0.25">
      <c r="A23" s="161"/>
      <c r="B23" s="275" t="s">
        <v>146</v>
      </c>
      <c r="C23" s="275"/>
      <c r="D23" s="275"/>
      <c r="E23" s="275"/>
      <c r="F23" s="275"/>
      <c r="G23" s="275"/>
      <c r="H23" s="275"/>
      <c r="I23" s="275"/>
      <c r="J23" s="275"/>
      <c r="K23" s="275"/>
      <c r="L23" s="275"/>
      <c r="M23" s="275"/>
      <c r="N23" s="275"/>
      <c r="O23" s="275"/>
      <c r="P23" s="275"/>
      <c r="Q23" s="144"/>
      <c r="R23" s="157"/>
      <c r="S23" s="153"/>
    </row>
    <row r="24" spans="1:19" ht="51" x14ac:dyDescent="0.25">
      <c r="A24" s="161" t="s">
        <v>147</v>
      </c>
      <c r="B24" s="139"/>
      <c r="C24" s="139"/>
      <c r="D24" s="163" t="s">
        <v>137</v>
      </c>
      <c r="E24" s="164" t="s">
        <v>148</v>
      </c>
      <c r="F24" s="165" t="s">
        <v>139</v>
      </c>
      <c r="G24" s="166"/>
      <c r="H24" s="276" t="s">
        <v>26</v>
      </c>
      <c r="I24" s="276"/>
      <c r="J24" s="276"/>
      <c r="K24" s="276"/>
      <c r="L24" s="276"/>
      <c r="M24" s="276"/>
      <c r="N24" s="276"/>
      <c r="O24" s="276"/>
      <c r="P24" s="276"/>
      <c r="R24" s="157"/>
      <c r="S24" s="158" t="s">
        <v>147</v>
      </c>
    </row>
    <row r="25" spans="1:19" ht="30" x14ac:dyDescent="0.25">
      <c r="A25" s="154" t="s">
        <v>147</v>
      </c>
      <c r="B25" s="270" t="s">
        <v>116</v>
      </c>
      <c r="C25" s="270"/>
      <c r="D25" s="155">
        <v>1</v>
      </c>
      <c r="E25" s="156">
        <v>0</v>
      </c>
      <c r="F25" s="156">
        <v>0</v>
      </c>
      <c r="G25" s="167"/>
      <c r="H25" s="271"/>
      <c r="I25" s="271"/>
      <c r="J25" s="271"/>
      <c r="K25" s="271"/>
      <c r="L25" s="271"/>
      <c r="M25" s="271"/>
      <c r="N25" s="271"/>
      <c r="O25" s="271"/>
      <c r="P25" s="271"/>
      <c r="R25" s="157"/>
      <c r="S25" s="158"/>
    </row>
    <row r="26" spans="1:19" ht="18" x14ac:dyDescent="0.25">
      <c r="A26" s="154"/>
      <c r="B26" s="272" t="s">
        <v>117</v>
      </c>
      <c r="C26" s="272"/>
      <c r="D26" s="155">
        <v>1</v>
      </c>
      <c r="E26" s="168">
        <v>0</v>
      </c>
      <c r="F26" s="168">
        <v>0</v>
      </c>
      <c r="G26" s="167"/>
      <c r="H26" s="273"/>
      <c r="I26" s="273"/>
      <c r="J26" s="273"/>
      <c r="K26" s="273"/>
      <c r="L26" s="273"/>
      <c r="M26" s="273"/>
      <c r="N26" s="273"/>
      <c r="O26" s="273"/>
      <c r="P26" s="273"/>
      <c r="R26" s="157"/>
      <c r="S26" s="158"/>
    </row>
    <row r="27" spans="1:19" ht="18" x14ac:dyDescent="0.25">
      <c r="A27" s="154"/>
      <c r="B27" s="272" t="s">
        <v>118</v>
      </c>
      <c r="C27" s="272"/>
      <c r="D27" s="155">
        <v>1</v>
      </c>
      <c r="E27" s="168">
        <v>0</v>
      </c>
      <c r="F27" s="168">
        <v>0</v>
      </c>
      <c r="G27" s="167"/>
      <c r="H27" s="273"/>
      <c r="I27" s="273"/>
      <c r="J27" s="273"/>
      <c r="K27" s="273"/>
      <c r="L27" s="273"/>
      <c r="M27" s="273"/>
      <c r="N27" s="273"/>
      <c r="O27" s="273"/>
      <c r="P27" s="273"/>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75" t="s">
        <v>149</v>
      </c>
      <c r="C29" s="275"/>
      <c r="D29" s="275"/>
      <c r="E29" s="275"/>
      <c r="F29" s="275"/>
      <c r="G29" s="275"/>
      <c r="H29" s="275"/>
      <c r="I29" s="275"/>
      <c r="J29" s="275"/>
      <c r="K29" s="275"/>
      <c r="L29" s="275"/>
      <c r="M29" s="275"/>
      <c r="N29" s="275"/>
      <c r="O29" s="275"/>
      <c r="P29" s="275"/>
      <c r="Q29" s="144"/>
      <c r="R29" s="157"/>
      <c r="S29" s="158"/>
    </row>
    <row r="30" spans="1:19" ht="18" x14ac:dyDescent="0.25">
      <c r="A30" s="154"/>
      <c r="B30" s="139"/>
      <c r="C30" s="139"/>
      <c r="D30" s="277" t="s">
        <v>150</v>
      </c>
      <c r="E30" s="277"/>
      <c r="F30" s="277"/>
      <c r="G30" s="169"/>
      <c r="H30" s="278" t="s">
        <v>116</v>
      </c>
      <c r="I30" s="279"/>
      <c r="J30" s="279"/>
      <c r="K30" s="279"/>
      <c r="L30" s="279"/>
      <c r="M30" s="279"/>
      <c r="N30" s="279"/>
      <c r="O30" s="279"/>
      <c r="P30" s="280"/>
      <c r="Q30" s="170"/>
      <c r="R30" s="157"/>
      <c r="S30" s="158"/>
    </row>
    <row r="31" spans="1:19" x14ac:dyDescent="0.25">
      <c r="A31" s="154"/>
      <c r="B31" s="284" t="s">
        <v>151</v>
      </c>
      <c r="C31" s="284" t="s">
        <v>152</v>
      </c>
      <c r="D31" s="284" t="s">
        <v>153</v>
      </c>
      <c r="E31" s="285" t="s">
        <v>148</v>
      </c>
      <c r="F31" s="285" t="s">
        <v>139</v>
      </c>
      <c r="G31" s="170"/>
      <c r="H31" s="283" t="s">
        <v>117</v>
      </c>
      <c r="I31" s="283"/>
      <c r="J31" s="283"/>
      <c r="K31" s="283" t="s">
        <v>118</v>
      </c>
      <c r="L31" s="283"/>
      <c r="M31" s="283"/>
      <c r="N31" s="283"/>
      <c r="O31" s="283"/>
      <c r="P31" s="283"/>
      <c r="Q31" s="170"/>
      <c r="R31" s="157"/>
      <c r="S31" s="158"/>
    </row>
    <row r="32" spans="1:19" ht="56.25" x14ac:dyDescent="0.25">
      <c r="A32" s="154"/>
      <c r="B32" s="284"/>
      <c r="C32" s="284"/>
      <c r="D32" s="284"/>
      <c r="E32" s="285"/>
      <c r="F32" s="285"/>
      <c r="G32" s="170"/>
      <c r="H32" s="171" t="s">
        <v>153</v>
      </c>
      <c r="I32" s="171" t="s">
        <v>148</v>
      </c>
      <c r="J32" s="171" t="s">
        <v>139</v>
      </c>
      <c r="K32" s="171" t="s">
        <v>153</v>
      </c>
      <c r="L32" s="171" t="s">
        <v>148</v>
      </c>
      <c r="M32" s="171" t="s">
        <v>139</v>
      </c>
      <c r="N32" s="171" t="s">
        <v>29</v>
      </c>
      <c r="O32" s="171" t="s">
        <v>29</v>
      </c>
      <c r="P32" s="171" t="s">
        <v>29</v>
      </c>
      <c r="Q32" s="170"/>
      <c r="R32" s="157"/>
      <c r="S32" s="158"/>
    </row>
    <row r="33" spans="1:19" ht="18" x14ac:dyDescent="0.25">
      <c r="A33" s="154"/>
      <c r="B33" s="282" t="s">
        <v>31</v>
      </c>
      <c r="C33" s="282"/>
      <c r="D33" s="172"/>
      <c r="E33" s="172"/>
      <c r="F33" s="172"/>
      <c r="G33" s="170"/>
      <c r="H33" s="172"/>
      <c r="I33" s="172"/>
      <c r="J33" s="172"/>
      <c r="K33" s="172"/>
      <c r="L33" s="172"/>
      <c r="M33" s="172"/>
      <c r="N33" s="172"/>
      <c r="O33" s="172"/>
      <c r="P33" s="172"/>
      <c r="Q33" s="170"/>
      <c r="R33" s="157"/>
      <c r="S33" s="158"/>
    </row>
    <row r="34" spans="1:19" ht="15.75" x14ac:dyDescent="0.25">
      <c r="A34" s="154"/>
      <c r="B34" s="281" t="s">
        <v>32</v>
      </c>
      <c r="C34" s="281"/>
      <c r="D34" s="173"/>
      <c r="E34" s="173"/>
      <c r="F34" s="173"/>
      <c r="G34" s="170"/>
      <c r="H34" s="173"/>
      <c r="I34" s="173"/>
      <c r="J34" s="173"/>
      <c r="K34" s="173"/>
      <c r="L34" s="173"/>
      <c r="M34" s="173"/>
      <c r="N34" s="173"/>
      <c r="O34" s="173"/>
      <c r="P34" s="173"/>
      <c r="Q34" s="170"/>
      <c r="R34" s="157"/>
      <c r="S34" s="158"/>
    </row>
    <row r="35" spans="1:19" ht="30" x14ac:dyDescent="0.25">
      <c r="A35" s="154"/>
      <c r="B35" s="174" t="s">
        <v>154</v>
      </c>
      <c r="C35" s="174" t="s">
        <v>34</v>
      </c>
      <c r="D35" s="175" t="s" cm="1">
        <v>119</v>
      </c>
      <c r="E35" s="176" t="s" cm="1">
        <v>29</v>
      </c>
      <c r="F35" s="176" t="s" cm="1">
        <v>29</v>
      </c>
      <c r="G35" s="170"/>
      <c r="H35" s="177">
        <v>1</v>
      </c>
      <c r="I35" s="178" t="s" cm="1">
        <v>29</v>
      </c>
      <c r="J35" s="178" t="s" cm="1">
        <v>29</v>
      </c>
      <c r="K35" s="177">
        <v>1</v>
      </c>
      <c r="L35" s="178" t="s" cm="1">
        <v>29</v>
      </c>
      <c r="M35" s="178" t="s" cm="1">
        <v>29</v>
      </c>
      <c r="N35" s="177" t="s" cm="1">
        <v>29</v>
      </c>
      <c r="O35" s="178" t="s" cm="1">
        <v>29</v>
      </c>
      <c r="P35" s="178" t="s" cm="1">
        <v>29</v>
      </c>
      <c r="Q35" s="170"/>
      <c r="R35" s="157"/>
      <c r="S35" s="158"/>
    </row>
    <row r="36" spans="1:19" ht="30" x14ac:dyDescent="0.25">
      <c r="A36" s="154"/>
      <c r="B36" s="174" t="s">
        <v>155</v>
      </c>
      <c r="C36" s="174" t="s">
        <v>41</v>
      </c>
      <c r="D36" s="175" t="s" cm="1">
        <v>119</v>
      </c>
      <c r="E36" s="176" t="s" cm="1">
        <v>29</v>
      </c>
      <c r="F36" s="176" t="s" cm="1">
        <v>29</v>
      </c>
      <c r="G36" s="170"/>
      <c r="H36" s="177" t="s" cm="1">
        <v>119</v>
      </c>
      <c r="I36" s="178" t="s" cm="1">
        <v>29</v>
      </c>
      <c r="J36" s="178" t="s" cm="1">
        <v>29</v>
      </c>
      <c r="K36" s="177" t="s" cm="1">
        <v>119</v>
      </c>
      <c r="L36" s="178" t="s" cm="1">
        <v>29</v>
      </c>
      <c r="M36" s="178" t="s" cm="1">
        <v>29</v>
      </c>
      <c r="N36" s="177" t="s" cm="1">
        <v>29</v>
      </c>
      <c r="O36" s="178" t="s" cm="1">
        <v>29</v>
      </c>
      <c r="P36" s="178" t="s" cm="1">
        <v>29</v>
      </c>
      <c r="Q36" s="170"/>
      <c r="R36" s="157"/>
      <c r="S36" s="158"/>
    </row>
    <row r="37" spans="1:19" ht="15.75" x14ac:dyDescent="0.25">
      <c r="A37" s="154"/>
      <c r="B37" s="281" t="s">
        <v>156</v>
      </c>
      <c r="C37" s="281"/>
      <c r="D37" s="173"/>
      <c r="E37" s="173"/>
      <c r="F37" s="173"/>
      <c r="G37" s="170"/>
      <c r="H37" s="173"/>
      <c r="I37" s="173"/>
      <c r="J37" s="173"/>
      <c r="K37" s="173"/>
      <c r="L37" s="173"/>
      <c r="M37" s="173"/>
      <c r="N37" s="173"/>
      <c r="O37" s="173"/>
      <c r="P37" s="173"/>
      <c r="Q37" s="170"/>
      <c r="R37" s="157"/>
      <c r="S37" s="158"/>
    </row>
    <row r="38" spans="1:19" ht="30" x14ac:dyDescent="0.25">
      <c r="A38" s="154"/>
      <c r="B38" s="174" t="s">
        <v>157</v>
      </c>
      <c r="C38" s="174" t="s">
        <v>49</v>
      </c>
      <c r="D38" s="175">
        <v>1</v>
      </c>
      <c r="E38" s="176" t="s" cm="1">
        <v>163</v>
      </c>
      <c r="F38" s="176" t="s" cm="1">
        <v>164</v>
      </c>
      <c r="G38" s="170"/>
      <c r="H38" s="177">
        <v>1</v>
      </c>
      <c r="I38" s="178" t="s" cm="1">
        <v>163</v>
      </c>
      <c r="J38" s="178" t="s" cm="1">
        <v>164</v>
      </c>
      <c r="K38" s="177">
        <v>1</v>
      </c>
      <c r="L38" s="178" t="s" cm="1">
        <v>163</v>
      </c>
      <c r="M38" s="178" t="s" cm="1">
        <v>164</v>
      </c>
      <c r="N38" s="177" t="s" cm="1">
        <v>29</v>
      </c>
      <c r="O38" s="178" t="s" cm="1">
        <v>29</v>
      </c>
      <c r="P38" s="178" t="s" cm="1">
        <v>29</v>
      </c>
      <c r="Q38" s="170"/>
      <c r="R38" s="157"/>
      <c r="S38" s="158"/>
    </row>
    <row r="39" spans="1:19" ht="30" x14ac:dyDescent="0.25">
      <c r="A39" s="154"/>
      <c r="B39" s="174" t="s">
        <v>158</v>
      </c>
      <c r="C39" s="174" t="s">
        <v>98</v>
      </c>
      <c r="D39" s="175" t="s" cm="1">
        <v>119</v>
      </c>
      <c r="E39" s="176" t="s" cm="1">
        <v>29</v>
      </c>
      <c r="F39" s="176" t="s" cm="1">
        <v>29</v>
      </c>
      <c r="G39" s="170"/>
      <c r="H39" s="177" t="s" cm="1">
        <v>119</v>
      </c>
      <c r="I39" s="178" t="s" cm="1">
        <v>29</v>
      </c>
      <c r="J39" s="178" t="s" cm="1">
        <v>29</v>
      </c>
      <c r="K39" s="177" t="s" cm="1">
        <v>119</v>
      </c>
      <c r="L39" s="178" t="s" cm="1">
        <v>29</v>
      </c>
      <c r="M39" s="178" t="s" cm="1">
        <v>29</v>
      </c>
      <c r="N39" s="177" t="s" cm="1">
        <v>29</v>
      </c>
      <c r="O39" s="178" t="s" cm="1">
        <v>29</v>
      </c>
      <c r="P39" s="178" t="s" cm="1">
        <v>29</v>
      </c>
      <c r="Q39" s="170"/>
      <c r="R39" s="157"/>
      <c r="S39" s="158"/>
    </row>
    <row r="40" spans="1:19" ht="30" x14ac:dyDescent="0.25">
      <c r="A40" s="154"/>
      <c r="B40" s="174" t="s">
        <v>186</v>
      </c>
      <c r="C40" s="174">
        <v>38.521999999999998</v>
      </c>
      <c r="D40" s="175" t="s" cm="1">
        <v>119</v>
      </c>
      <c r="E40" s="176"/>
      <c r="F40" s="176"/>
      <c r="G40" s="170"/>
      <c r="H40" s="177"/>
      <c r="I40" s="178"/>
      <c r="J40" s="178"/>
      <c r="K40" s="177"/>
      <c r="L40" s="178"/>
      <c r="M40" s="178"/>
      <c r="N40" s="177"/>
      <c r="O40" s="178"/>
      <c r="P40" s="178"/>
      <c r="Q40" s="170"/>
      <c r="R40" s="157"/>
      <c r="S40" s="158"/>
    </row>
    <row r="41" spans="1:19" x14ac:dyDescent="0.25">
      <c r="A41" s="154"/>
      <c r="B41" s="174" t="s">
        <v>187</v>
      </c>
      <c r="C41" s="174">
        <v>38.533000000000001</v>
      </c>
      <c r="D41" s="175">
        <v>0.8</v>
      </c>
      <c r="E41" s="176"/>
      <c r="F41" s="176"/>
      <c r="G41" s="170"/>
      <c r="H41" s="177"/>
      <c r="I41" s="178"/>
      <c r="J41" s="178"/>
      <c r="K41" s="177"/>
      <c r="L41" s="178"/>
      <c r="M41" s="178"/>
      <c r="N41" s="177"/>
      <c r="O41" s="178"/>
      <c r="P41" s="178"/>
      <c r="Q41" s="170"/>
      <c r="R41" s="157"/>
      <c r="S41" s="158"/>
    </row>
    <row r="42" spans="1:19" x14ac:dyDescent="0.25">
      <c r="A42" s="154"/>
      <c r="B42" s="250" t="s">
        <v>188</v>
      </c>
      <c r="C42" s="174">
        <v>38.902999999999999</v>
      </c>
      <c r="D42" s="175">
        <v>0.5</v>
      </c>
      <c r="E42" s="176"/>
      <c r="F42" s="176"/>
      <c r="G42" s="170"/>
      <c r="H42" s="177"/>
      <c r="I42" s="178"/>
      <c r="J42" s="178"/>
      <c r="K42" s="177"/>
      <c r="L42" s="178"/>
      <c r="M42" s="178"/>
      <c r="N42" s="177"/>
      <c r="O42" s="178"/>
      <c r="P42" s="178"/>
      <c r="Q42" s="170"/>
      <c r="R42" s="157"/>
      <c r="S42" s="158"/>
    </row>
    <row r="43" spans="1:19" x14ac:dyDescent="0.25">
      <c r="A43" s="154"/>
      <c r="B43" s="174" t="s">
        <v>159</v>
      </c>
      <c r="C43" s="174" t="s">
        <v>102</v>
      </c>
      <c r="D43" s="175">
        <v>0.5</v>
      </c>
      <c r="E43" s="176" t="s" cm="1">
        <v>29</v>
      </c>
      <c r="F43" s="176" t="s" cm="1">
        <v>29</v>
      </c>
      <c r="G43" s="170"/>
      <c r="H43" s="177" t="s" cm="1">
        <v>120</v>
      </c>
      <c r="I43" s="178" t="s" cm="1">
        <v>29</v>
      </c>
      <c r="J43" s="178" t="s" cm="1">
        <v>29</v>
      </c>
      <c r="K43" s="177" t="s" cm="1">
        <v>120</v>
      </c>
      <c r="L43" s="178" t="s" cm="1">
        <v>29</v>
      </c>
      <c r="M43" s="178" t="s" cm="1">
        <v>29</v>
      </c>
      <c r="N43" s="177" t="s" cm="1">
        <v>29</v>
      </c>
      <c r="O43" s="178" t="s" cm="1">
        <v>29</v>
      </c>
      <c r="P43" s="178" t="s" cm="1">
        <v>29</v>
      </c>
      <c r="Q43" s="170"/>
      <c r="R43" s="157"/>
      <c r="S43" s="158"/>
    </row>
    <row r="44" spans="1:19" ht="18" x14ac:dyDescent="0.25">
      <c r="A44" s="132"/>
      <c r="B44" s="137" t="s">
        <v>160</v>
      </c>
      <c r="C44" s="137"/>
      <c r="D44" s="144"/>
      <c r="E44" s="144"/>
      <c r="F44" s="144"/>
      <c r="G44" s="144"/>
      <c r="H44" s="144"/>
      <c r="I44" s="144"/>
      <c r="J44" s="144"/>
      <c r="K44" s="144"/>
      <c r="L44" s="144"/>
      <c r="M44" s="144"/>
      <c r="N44" s="144"/>
      <c r="O44" s="144"/>
      <c r="P44" s="144"/>
      <c r="Q44" s="144"/>
      <c r="R44" s="135"/>
    </row>
    <row r="45" spans="1:19" x14ac:dyDescent="0.25">
      <c r="A45" s="132"/>
      <c r="B45" s="179" t="s">
        <v>161</v>
      </c>
      <c r="C45" s="264" t="s">
        <v>162</v>
      </c>
      <c r="D45" s="264"/>
      <c r="E45" s="264"/>
      <c r="F45" s="264"/>
      <c r="G45" s="264"/>
      <c r="H45" s="264"/>
      <c r="I45" s="264"/>
      <c r="J45" s="264"/>
      <c r="K45" s="264"/>
      <c r="L45" s="264"/>
      <c r="M45" s="264"/>
      <c r="N45" s="264"/>
      <c r="O45" s="264"/>
      <c r="P45" s="264"/>
      <c r="Q45" s="145"/>
      <c r="R45" s="135"/>
    </row>
    <row r="46" spans="1:19" x14ac:dyDescent="0.25">
      <c r="A46" s="132"/>
      <c r="B46" s="180"/>
      <c r="C46" s="180"/>
      <c r="D46" s="181"/>
      <c r="E46" s="181"/>
      <c r="F46" s="181"/>
      <c r="G46" s="181"/>
      <c r="H46" s="181"/>
      <c r="I46" s="181"/>
      <c r="J46" s="181"/>
      <c r="K46" s="181"/>
      <c r="L46" s="181"/>
      <c r="M46" s="181"/>
      <c r="N46" s="181"/>
      <c r="O46" s="181"/>
      <c r="P46" s="181"/>
      <c r="Q46" s="181"/>
      <c r="R46" s="135"/>
    </row>
    <row r="47" spans="1:19" ht="15" customHeight="1" x14ac:dyDescent="0.25">
      <c r="A47" s="132"/>
      <c r="R47" s="135"/>
    </row>
    <row r="48" spans="1:19" x14ac:dyDescent="0.25">
      <c r="A48" s="183"/>
      <c r="R48" s="184"/>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8" type="noConversion"/>
  <conditionalFormatting sqref="B26:C27 E26:P27 H30:Q43">
    <cfRule type="expression" dxfId="398" priority="17" stopIfTrue="1">
      <formula>AND(WpAreaB_exist=FALSE,WpAreaC_exist=FALSE,WpAreaA_Sub2_exist=FALSE,WpAreaA_Sub3_exist=FALSE)=TRUE</formula>
    </cfRule>
  </conditionalFormatting>
  <conditionalFormatting sqref="D20">
    <cfRule type="expression" dxfId="397" priority="104" stopIfTrue="1">
      <formula>ISNUMBER(FIND("0%",LEFT(D20,2)))</formula>
    </cfRule>
    <cfRule type="expression" dxfId="396" priority="103" stopIfTrue="1">
      <formula>ISNUMBER(FIND("100%",LEFT(D20,4)))</formula>
    </cfRule>
    <cfRule type="expression" dxfId="395" priority="102" stopIfTrue="1">
      <formula>D20=""</formula>
    </cfRule>
  </conditionalFormatting>
  <conditionalFormatting sqref="D25:D27">
    <cfRule type="expression" dxfId="394" priority="1" stopIfTrue="1">
      <formula>D25=""</formula>
    </cfRule>
    <cfRule type="expression" dxfId="393" priority="2" stopIfTrue="1">
      <formula>ISNUMBER(FIND("100%",LEFT(D25,4)))</formula>
    </cfRule>
    <cfRule type="expression" dxfId="392" priority="3" stopIfTrue="1">
      <formula>ISNUMBER(FIND("0%",LEFT(D25,2)))</formula>
    </cfRule>
  </conditionalFormatting>
  <conditionalFormatting sqref="D34:D43 H34:P43 E25:P27 B25:C27 D24:P24 E31:F31">
    <cfRule type="expression" dxfId="391" priority="105">
      <formula>TRUE</formula>
    </cfRule>
  </conditionalFormatting>
  <conditionalFormatting sqref="D35:D36 H35:H36 K35:K36 N35:N36 D38:D43 H38:H43 K38:K43 N38:N43">
    <cfRule type="expression" dxfId="390" priority="99" stopIfTrue="1">
      <formula>ISNUMBER(FIND("100%",LEFT(D35,4)))</formula>
    </cfRule>
    <cfRule type="expression" dxfId="389" priority="100" stopIfTrue="1">
      <formula>ISNUMBER(FIND("0%",LEFT(D35,2)))</formula>
    </cfRule>
  </conditionalFormatting>
  <conditionalFormatting sqref="E19:F20">
    <cfRule type="expression" dxfId="388" priority="16">
      <formula>TRUE</formula>
    </cfRule>
  </conditionalFormatting>
  <conditionalFormatting sqref="E20:F20">
    <cfRule type="expression" dxfId="387" priority="10" stopIfTrue="1">
      <formula>E20=""</formula>
    </cfRule>
    <cfRule type="expression" dxfId="386" priority="11" stopIfTrue="1">
      <formula>ISNUMBER(FIND("100%",LEFT(E20,4)))</formula>
    </cfRule>
    <cfRule type="expression" dxfId="385" priority="12" stopIfTrue="1">
      <formula>ISNUMBER(FIND("0%",LEFT(E20,2)))</formula>
    </cfRule>
  </conditionalFormatting>
  <conditionalFormatting sqref="E25:F25">
    <cfRule type="expression" dxfId="384" priority="87" stopIfTrue="1">
      <formula>E25=""</formula>
    </cfRule>
    <cfRule type="expression" dxfId="383" priority="88" stopIfTrue="1">
      <formula>ISNUMBER(FIND("100%",LEFT(E25,4)))</formula>
    </cfRule>
    <cfRule type="expression" dxfId="382" priority="89" stopIfTrue="1">
      <formula>ISNUMBER(FIND("0%",LEFT(E25,2)))</formula>
    </cfRule>
  </conditionalFormatting>
  <conditionalFormatting sqref="E26:F27">
    <cfRule type="expression" dxfId="381" priority="63" stopIfTrue="1">
      <formula>E26=""</formula>
    </cfRule>
  </conditionalFormatting>
  <conditionalFormatting sqref="E33:F37">
    <cfRule type="expression" dxfId="380" priority="31">
      <formula>TRUE</formula>
    </cfRule>
  </conditionalFormatting>
  <conditionalFormatting sqref="E35:F36">
    <cfRule type="expression" dxfId="379" priority="26" stopIfTrue="1">
      <formula>ISNUMBER(FIND("100%",LEFT(E35,4)))</formula>
    </cfRule>
    <cfRule type="expression" dxfId="378" priority="27" stopIfTrue="1">
      <formula>ISNUMBER(FIND("0%",LEFT(E35,2)))</formula>
    </cfRule>
    <cfRule type="expression" dxfId="377" priority="25" stopIfTrue="1">
      <formula>E35=""</formula>
    </cfRule>
  </conditionalFormatting>
  <conditionalFormatting sqref="E38:F43">
    <cfRule type="expression" dxfId="376" priority="18" stopIfTrue="1">
      <formula>E38=""</formula>
    </cfRule>
    <cfRule type="expression" dxfId="375" priority="24">
      <formula>TRUE</formula>
    </cfRule>
    <cfRule type="expression" dxfId="374" priority="20" stopIfTrue="1">
      <formula>ISNUMBER(FIND("0%",LEFT(E38,2)))</formula>
    </cfRule>
    <cfRule type="expression" dxfId="373" priority="19" stopIfTrue="1">
      <formula>ISNUMBER(FIND("100%",LEFT(E38,4)))</formula>
    </cfRule>
  </conditionalFormatting>
  <conditionalFormatting sqref="H31:J43">
    <cfRule type="expression" dxfId="372" priority="45" stopIfTrue="1">
      <formula>WpAreaA_Sub1_exist=FALSE</formula>
    </cfRule>
  </conditionalFormatting>
  <conditionalFormatting sqref="H30:P33 D31:D33">
    <cfRule type="expression" dxfId="371" priority="48">
      <formula>TRUE</formula>
    </cfRule>
  </conditionalFormatting>
  <conditionalFormatting sqref="H35:P36 H38:P43 D35:D36 D38:D43">
    <cfRule type="expression" dxfId="370" priority="69" stopIfTrue="1">
      <formula>D35=""</formula>
    </cfRule>
  </conditionalFormatting>
  <conditionalFormatting sqref="K31:M43">
    <cfRule type="expression" dxfId="369" priority="44" stopIfTrue="1">
      <formula>WpAreaA_Sub2_exist=FALSE</formula>
    </cfRule>
  </conditionalFormatting>
  <conditionalFormatting sqref="N31:P43">
    <cfRule type="expression" dxfId="368" priority="39"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abSelected="1" topLeftCell="A43" zoomScaleNormal="100" workbookViewId="0">
      <selection activeCell="D45" sqref="D45"/>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5" customWidth="1"/>
    <col min="28" max="28" width="5.85546875" style="225" customWidth="1"/>
    <col min="29" max="29" width="2.28515625" style="225" customWidth="1"/>
    <col min="30" max="30" width="2.7109375" style="225" customWidth="1"/>
    <col min="31" max="36" width="2.28515625" style="225" customWidth="1"/>
    <col min="37" max="37" width="2.7109375" style="225" customWidth="1"/>
    <col min="38" max="46" width="2.28515625" style="226" customWidth="1"/>
    <col min="47" max="47" width="1" style="225" customWidth="1"/>
    <col min="48" max="48" width="33" style="223" customWidth="1"/>
    <col min="49" max="49" width="41.42578125" style="50" customWidth="1"/>
    <col min="50" max="50" width="17.42578125" style="50" customWidth="1"/>
    <col min="51" max="51" width="36.5703125" style="50" customWidth="1"/>
    <col min="52" max="16384" width="9.140625" style="8"/>
  </cols>
  <sheetData>
    <row r="1" spans="1:51" ht="21" x14ac:dyDescent="0.25">
      <c r="A1" s="312" t="s">
        <v>0</v>
      </c>
      <c r="B1" s="312"/>
      <c r="C1" s="2" t="s">
        <v>1</v>
      </c>
      <c r="D1" s="3"/>
      <c r="E1" s="3"/>
      <c r="F1" s="4"/>
      <c r="G1" s="3"/>
      <c r="H1" s="3"/>
      <c r="I1" s="3"/>
      <c r="J1" s="5"/>
      <c r="K1" s="6"/>
      <c r="L1" s="7"/>
      <c r="M1" s="7"/>
      <c r="N1" s="7"/>
      <c r="O1" s="7"/>
      <c r="P1" s="314" t="s">
        <v>2</v>
      </c>
      <c r="Q1" s="316" t="s">
        <v>3</v>
      </c>
      <c r="R1" s="317"/>
      <c r="S1" s="317"/>
      <c r="T1" s="317"/>
      <c r="U1" s="317"/>
      <c r="V1" s="317"/>
      <c r="W1" s="317"/>
      <c r="X1" s="317"/>
      <c r="Y1" s="317"/>
      <c r="Z1" s="294" t="s">
        <v>4</v>
      </c>
      <c r="AA1" s="185"/>
      <c r="AB1" s="297" t="s">
        <v>166</v>
      </c>
      <c r="AC1" s="297"/>
      <c r="AD1" s="297"/>
      <c r="AE1" s="297"/>
      <c r="AF1" s="297"/>
      <c r="AG1" s="297"/>
      <c r="AH1" s="297"/>
      <c r="AI1" s="297"/>
      <c r="AJ1" s="298"/>
      <c r="AK1" s="185"/>
      <c r="AL1" s="299" t="s">
        <v>167</v>
      </c>
      <c r="AM1" s="300"/>
      <c r="AN1" s="300"/>
      <c r="AO1" s="300"/>
      <c r="AP1" s="300"/>
      <c r="AQ1" s="300"/>
      <c r="AR1" s="300"/>
      <c r="AS1" s="300"/>
      <c r="AT1" s="301"/>
      <c r="AU1" s="185"/>
      <c r="AV1" s="302" t="s">
        <v>168</v>
      </c>
      <c r="AW1" s="302"/>
      <c r="AX1" s="302"/>
      <c r="AY1" s="303"/>
    </row>
    <row r="2" spans="1:51" ht="18.75" outlineLevel="1" x14ac:dyDescent="0.25">
      <c r="A2" s="338" t="s">
        <v>5</v>
      </c>
      <c r="B2" s="339"/>
      <c r="C2" s="9" t="s">
        <v>6</v>
      </c>
      <c r="D2" s="10"/>
      <c r="E2" s="10"/>
      <c r="F2" s="10"/>
      <c r="G2" s="10"/>
      <c r="H2" s="10"/>
      <c r="I2" s="10"/>
      <c r="J2" s="11"/>
      <c r="K2" s="6"/>
      <c r="L2" s="7"/>
      <c r="M2" s="7"/>
      <c r="N2" s="7"/>
      <c r="O2" s="7"/>
      <c r="P2" s="315"/>
      <c r="Q2" s="316"/>
      <c r="R2" s="317"/>
      <c r="S2" s="317"/>
      <c r="T2" s="317"/>
      <c r="U2" s="317"/>
      <c r="V2" s="317"/>
      <c r="W2" s="317"/>
      <c r="X2" s="317"/>
      <c r="Y2" s="317"/>
      <c r="Z2" s="295"/>
      <c r="AA2" s="185"/>
      <c r="AB2" s="297"/>
      <c r="AC2" s="297"/>
      <c r="AD2" s="297"/>
      <c r="AE2" s="297"/>
      <c r="AF2" s="297"/>
      <c r="AG2" s="297"/>
      <c r="AH2" s="297"/>
      <c r="AI2" s="297"/>
      <c r="AJ2" s="298"/>
      <c r="AK2" s="185"/>
      <c r="AL2" s="299"/>
      <c r="AM2" s="300"/>
      <c r="AN2" s="300"/>
      <c r="AO2" s="300"/>
      <c r="AP2" s="300"/>
      <c r="AQ2" s="300"/>
      <c r="AR2" s="300"/>
      <c r="AS2" s="300"/>
      <c r="AT2" s="301"/>
      <c r="AU2" s="185"/>
      <c r="AV2" s="304"/>
      <c r="AW2" s="307"/>
      <c r="AX2" s="307"/>
      <c r="AY2" s="304"/>
    </row>
    <row r="3" spans="1:51" ht="32.25" outlineLevel="1" thickBot="1" x14ac:dyDescent="0.3">
      <c r="A3" s="340" t="s">
        <v>7</v>
      </c>
      <c r="B3" s="310"/>
      <c r="C3" s="13" t="s">
        <v>8</v>
      </c>
      <c r="D3" s="14"/>
      <c r="E3" s="14"/>
      <c r="F3" s="15"/>
      <c r="G3" s="14"/>
      <c r="H3" s="14"/>
      <c r="I3" s="14"/>
      <c r="J3" s="16"/>
      <c r="K3" s="6"/>
      <c r="L3" s="7"/>
      <c r="M3" s="7"/>
      <c r="N3" s="7"/>
      <c r="O3" s="7"/>
      <c r="P3" s="315"/>
      <c r="Q3" s="17"/>
      <c r="R3" s="318" t="s">
        <v>9</v>
      </c>
      <c r="S3" s="318"/>
      <c r="T3" s="318"/>
      <c r="U3" s="318"/>
      <c r="V3" s="318"/>
      <c r="W3" s="318"/>
      <c r="X3" s="318"/>
      <c r="Y3" s="188"/>
      <c r="Z3" s="295"/>
      <c r="AA3" s="185"/>
      <c r="AB3" s="297"/>
      <c r="AC3" s="297"/>
      <c r="AD3" s="297"/>
      <c r="AE3" s="297"/>
      <c r="AF3" s="297"/>
      <c r="AG3" s="297"/>
      <c r="AH3" s="297"/>
      <c r="AI3" s="297"/>
      <c r="AJ3" s="298"/>
      <c r="AK3" s="185"/>
      <c r="AL3" s="299"/>
      <c r="AM3" s="300"/>
      <c r="AN3" s="300"/>
      <c r="AO3" s="300"/>
      <c r="AP3" s="300"/>
      <c r="AQ3" s="300"/>
      <c r="AR3" s="300"/>
      <c r="AS3" s="300"/>
      <c r="AT3" s="301"/>
      <c r="AU3" s="185"/>
      <c r="AV3" s="305"/>
      <c r="AW3" s="308"/>
      <c r="AX3" s="308"/>
      <c r="AY3" s="305"/>
    </row>
    <row r="4" spans="1:51" ht="15.75" outlineLevel="1" x14ac:dyDescent="0.25">
      <c r="A4" s="313" t="s">
        <v>10</v>
      </c>
      <c r="B4" s="313"/>
      <c r="C4" s="18" t="s">
        <v>11</v>
      </c>
      <c r="D4" s="15"/>
      <c r="E4" s="19"/>
      <c r="F4" s="20" t="s">
        <v>12</v>
      </c>
      <c r="G4" s="15"/>
      <c r="H4" s="19"/>
      <c r="I4" s="21"/>
      <c r="J4" s="21"/>
      <c r="K4" s="6"/>
      <c r="L4" s="319" t="s">
        <v>13</v>
      </c>
      <c r="M4" s="319"/>
      <c r="N4" s="319"/>
      <c r="O4" s="319"/>
      <c r="P4" s="315"/>
      <c r="Q4" s="320" t="str">
        <f>WpAreaA</f>
        <v>SA Option 2 (SA NR)</v>
      </c>
      <c r="R4" s="321"/>
      <c r="S4" s="322"/>
      <c r="T4" s="326" t="str">
        <f>WpAreaB</f>
        <v>N/A</v>
      </c>
      <c r="U4" s="327"/>
      <c r="V4" s="328"/>
      <c r="W4" s="332" t="str">
        <f>WpAreaC</f>
        <v>N/A</v>
      </c>
      <c r="X4" s="333"/>
      <c r="Y4" s="334"/>
      <c r="Z4" s="295"/>
      <c r="AA4" s="185"/>
      <c r="AB4" s="297"/>
      <c r="AC4" s="297"/>
      <c r="AD4" s="297"/>
      <c r="AE4" s="297"/>
      <c r="AF4" s="297"/>
      <c r="AG4" s="297"/>
      <c r="AH4" s="297"/>
      <c r="AI4" s="297"/>
      <c r="AJ4" s="298"/>
      <c r="AK4" s="185"/>
      <c r="AL4" s="299"/>
      <c r="AM4" s="300"/>
      <c r="AN4" s="300"/>
      <c r="AO4" s="300"/>
      <c r="AP4" s="300"/>
      <c r="AQ4" s="300"/>
      <c r="AR4" s="300"/>
      <c r="AS4" s="300"/>
      <c r="AT4" s="301"/>
      <c r="AU4" s="185"/>
      <c r="AV4" s="305"/>
      <c r="AW4" s="308"/>
      <c r="AX4" s="308"/>
      <c r="AY4" s="305"/>
    </row>
    <row r="5" spans="1:51" ht="47.25" outlineLevel="1" x14ac:dyDescent="0.25">
      <c r="A5" s="313" t="s">
        <v>14</v>
      </c>
      <c r="B5" s="313"/>
      <c r="C5" s="13" t="s">
        <v>15</v>
      </c>
      <c r="D5" s="14"/>
      <c r="E5" s="16"/>
      <c r="F5" s="22" t="s">
        <v>16</v>
      </c>
      <c r="G5" s="23"/>
      <c r="H5" s="24"/>
      <c r="I5" s="25"/>
      <c r="J5" s="23"/>
      <c r="K5" s="6"/>
      <c r="L5" s="319"/>
      <c r="M5" s="319"/>
      <c r="N5" s="319"/>
      <c r="O5" s="319"/>
      <c r="P5" s="315"/>
      <c r="Q5" s="323"/>
      <c r="R5" s="324"/>
      <c r="S5" s="325"/>
      <c r="T5" s="329"/>
      <c r="U5" s="330"/>
      <c r="V5" s="331"/>
      <c r="W5" s="335"/>
      <c r="X5" s="336"/>
      <c r="Y5" s="337"/>
      <c r="Z5" s="295"/>
      <c r="AA5" s="185"/>
      <c r="AB5" s="297"/>
      <c r="AC5" s="297"/>
      <c r="AD5" s="297"/>
      <c r="AE5" s="297"/>
      <c r="AF5" s="297"/>
      <c r="AG5" s="297"/>
      <c r="AH5" s="297"/>
      <c r="AI5" s="297"/>
      <c r="AJ5" s="298"/>
      <c r="AK5" s="185"/>
      <c r="AL5" s="299"/>
      <c r="AM5" s="300"/>
      <c r="AN5" s="300"/>
      <c r="AO5" s="300"/>
      <c r="AP5" s="300"/>
      <c r="AQ5" s="300"/>
      <c r="AR5" s="300"/>
      <c r="AS5" s="300"/>
      <c r="AT5" s="301"/>
      <c r="AU5" s="185"/>
      <c r="AV5" s="306"/>
      <c r="AW5" s="309"/>
      <c r="AX5" s="309"/>
      <c r="AY5" s="306"/>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89" t="str">
        <f>WpAreaB</f>
        <v>N/A</v>
      </c>
      <c r="O6" s="190" t="str">
        <f>WpAreaC</f>
        <v>N/A</v>
      </c>
      <c r="P6" s="315"/>
      <c r="Q6" s="31" t="str">
        <f>WpAreaA_Sub1</f>
        <v>FR1</v>
      </c>
      <c r="R6" s="32" t="str">
        <f>WpAreaA_Sub2</f>
        <v>FR2</v>
      </c>
      <c r="S6" s="191" t="str">
        <f>WpAreaA_Sub3</f>
        <v>N/A</v>
      </c>
      <c r="T6" s="192" t="str">
        <f>WpAreaB_Sub1</f>
        <v>N/A</v>
      </c>
      <c r="U6" s="193" t="str">
        <f>WpAreaB_Sub2</f>
        <v>N/A</v>
      </c>
      <c r="V6" s="194" t="str">
        <f>WpAreaB_Sub3</f>
        <v>N/A</v>
      </c>
      <c r="W6" s="195" t="str">
        <f>WpAreaC_Sub1</f>
        <v>N/A</v>
      </c>
      <c r="X6" s="196" t="str">
        <f>WpAreaC_Sub2</f>
        <v>N/A</v>
      </c>
      <c r="Y6" s="197" t="str">
        <f>WpAreaC_Sub3</f>
        <v>N/A</v>
      </c>
      <c r="Z6" s="295"/>
      <c r="AA6" s="185"/>
      <c r="AB6" s="297"/>
      <c r="AC6" s="297"/>
      <c r="AD6" s="297"/>
      <c r="AE6" s="297"/>
      <c r="AF6" s="297"/>
      <c r="AG6" s="297"/>
      <c r="AH6" s="297"/>
      <c r="AI6" s="297"/>
      <c r="AJ6" s="298"/>
      <c r="AK6" s="185"/>
      <c r="AL6" s="299"/>
      <c r="AM6" s="300"/>
      <c r="AN6" s="300"/>
      <c r="AO6" s="300"/>
      <c r="AP6" s="300"/>
      <c r="AQ6" s="300"/>
      <c r="AR6" s="300"/>
      <c r="AS6" s="300"/>
      <c r="AT6" s="301"/>
      <c r="AU6" s="185"/>
      <c r="AV6" s="310" t="s">
        <v>169</v>
      </c>
      <c r="AW6" s="311"/>
      <c r="AX6" s="311" t="s">
        <v>170</v>
      </c>
      <c r="AY6" s="311"/>
    </row>
    <row r="7" spans="1:51" ht="15.75" thickBot="1" x14ac:dyDescent="0.3">
      <c r="A7" s="33"/>
      <c r="B7" s="34"/>
      <c r="C7" s="34"/>
      <c r="D7" s="34"/>
      <c r="E7" s="34"/>
      <c r="F7" s="34"/>
      <c r="G7" s="34"/>
      <c r="H7" s="35"/>
      <c r="I7" s="34"/>
      <c r="J7" s="34"/>
      <c r="K7" s="36"/>
      <c r="L7" s="37"/>
      <c r="M7" s="37"/>
      <c r="N7" s="37"/>
      <c r="O7" s="37"/>
      <c r="P7" s="38"/>
      <c r="Q7" s="39"/>
      <c r="R7" s="40"/>
      <c r="S7" s="198"/>
      <c r="T7" s="39"/>
      <c r="U7" s="40"/>
      <c r="V7" s="198"/>
      <c r="W7" s="39"/>
      <c r="X7" s="40"/>
      <c r="Y7" s="198"/>
      <c r="Z7" s="296"/>
      <c r="AA7" s="12"/>
      <c r="AB7" s="291" t="s">
        <v>171</v>
      </c>
      <c r="AC7" s="292"/>
      <c r="AD7" s="292"/>
      <c r="AE7" s="292"/>
      <c r="AF7" s="292"/>
      <c r="AG7" s="292"/>
      <c r="AH7" s="292"/>
      <c r="AI7" s="292"/>
      <c r="AJ7" s="292"/>
      <c r="AK7" s="292"/>
      <c r="AL7" s="292"/>
      <c r="AM7" s="292"/>
      <c r="AN7" s="292"/>
      <c r="AO7" s="293"/>
      <c r="AP7" s="199"/>
      <c r="AQ7" s="199"/>
      <c r="AR7" s="199"/>
      <c r="AS7" s="199"/>
      <c r="AT7" s="199"/>
      <c r="AU7" s="185"/>
      <c r="AV7" s="40" t="s">
        <v>172</v>
      </c>
      <c r="AW7" s="200" t="s">
        <v>173</v>
      </c>
      <c r="AX7" s="201" t="s">
        <v>23</v>
      </c>
      <c r="AY7" s="201" t="s">
        <v>174</v>
      </c>
    </row>
    <row r="8" spans="1:51" ht="26.25" outlineLevel="1" x14ac:dyDescent="0.25">
      <c r="A8" s="41"/>
      <c r="B8" s="41"/>
      <c r="C8" s="41"/>
      <c r="D8" s="41"/>
      <c r="E8" s="41"/>
      <c r="F8" s="41"/>
      <c r="G8" s="41"/>
      <c r="H8" s="42"/>
      <c r="I8" s="43"/>
      <c r="J8" s="44"/>
      <c r="K8" s="45"/>
      <c r="L8" s="46"/>
      <c r="M8" s="46"/>
      <c r="N8" s="46"/>
      <c r="O8" s="202"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286" t="s">
        <v>175</v>
      </c>
      <c r="AB8" s="203" cm="1">
        <f t="array" aca="1" ref="AB8" ca="1">IF(SUMPRODUCT(--(INDIRECT(WpAreaA_Sub1_Rng)&lt;&gt;""),INDIRECT(WpWeight_Rng)),$Q$11+(1-$Q$11)*(SUMPRODUCT(--(INDIRECT(WpAreaA_Sub1_Rng) &lt;&gt;""),INDIRECT(WpWeight_Rng),INDIRECT(WpAreaA_Sub1_Rng))/SUMPRODUCT(--(INDIRECT(WpAreaA_Sub1_Rng) &lt;&gt;""),INDIRECT(WpWeight_Rng))),"")</f>
        <v>1</v>
      </c>
      <c r="AC8" s="204" cm="1">
        <f t="array" aca="1" ref="AC8" ca="1">IF(SUMPRODUCT(--(INDIRECT(WpAreaA_Sub2_Rng)&lt;&gt;""),INDIRECT(WpWeight_Rng)),$Q$11+(1-$Q$11)*(SUMPRODUCT(--(INDIRECT(WpAreaA_Sub2_Rng) &lt;&gt;""),INDIRECT(WpWeight_Rng),INDIRECT(WpAreaA_Sub2_Rng))/SUMPRODUCT(--(INDIRECT(WpAreaA_Sub2_Rng) &lt;&gt;""),INDIRECT(WpWeight_Rng))),"")</f>
        <v>0.94374999999999998</v>
      </c>
      <c r="AD8" s="205" t="str" cm="1">
        <f t="array" aca="1" ref="AD8" ca="1">IF(SUMPRODUCT(--(INDIRECT(WpAreaA_Sub3_Rng)&lt;&gt;""),INDIRECT(WpWeight_Rng)),$Q$11+(1-$Q$11)*(SUMPRODUCT(--(INDIRECT(WpAreaA_Sub3_Rng) &lt;&gt;""),INDIRECT(WpWeight_Rng),INDIRECT(WpAreaA_Sub3_Rng))/SUMPRODUCT(--(INDIRECT(WpAreaA_Sub3_Rng) &lt;&gt;""),INDIRECT(WpWeight_Rng))),"")</f>
        <v/>
      </c>
      <c r="AE8" s="206" t="str" cm="1">
        <f t="array" aca="1" ref="AE8" ca="1">IF(SUMPRODUCT(--(INDIRECT(WpAreaB_Sub1_Rng)&lt;&gt;""),INDIRECT(WpWeight_Rng)),$Q$11+(1-$Q$11)*(SUMPRODUCT(--(INDIRECT(WpAreaB_Sub1_Rng) &lt;&gt;""),INDIRECT(WpWeight_Rng),INDIRECT(WpAreaB_Sub1_Rng))/SUMPRODUCT(--(INDIRECT(WpAreaB_Sub1_Rng) &lt;&gt;""),INDIRECT(WpWeight_Rng))),"")</f>
        <v/>
      </c>
      <c r="AF8" s="204" t="str" cm="1">
        <f t="array" aca="1" ref="AF8" ca="1">IF(SUMPRODUCT(--(INDIRECT(WpAreaB_Sub2_Rng)&lt;&gt;""),INDIRECT(WpWeight_Rng)),$Q$11+(1-$Q$11)*(SUMPRODUCT(--(INDIRECT(WpAreaB_Sub2_Rng) &lt;&gt;""),INDIRECT(WpWeight_Rng),INDIRECT(WpAreaB_Sub2_Rng))/SUMPRODUCT(--(INDIRECT(WpAreaB_Sub2_Rng) &lt;&gt;""),INDIRECT(WpWeight_Rng))),"")</f>
        <v/>
      </c>
      <c r="AG8" s="205" t="str" cm="1">
        <f t="array" aca="1" ref="AG8" ca="1">IF(SUMPRODUCT(--(INDIRECT(WpAreaB_Sub3_Rng)&lt;&gt;""),INDIRECT(WpWeight_Rng)),$Q$11+(1-$Q$11)*(SUMPRODUCT(--(INDIRECT(WpAreaB_Sub3_Rng) &lt;&gt;""),INDIRECT(WpWeight_Rng),INDIRECT(WpAreaB_Sub3_Rng))/SUMPRODUCT(--(INDIRECT(WpAreaB_Sub3_Rng) &lt;&gt;""),INDIRECT(WpWeight_Rng))),"")</f>
        <v/>
      </c>
      <c r="AH8" s="203" t="str" cm="1">
        <f t="array" aca="1" ref="AH8" ca="1">IF(SUMPRODUCT(--(INDIRECT(WpAreaC_Sub1_Rng)&lt;&gt;""),INDIRECT(WpWeight_Rng)),$Q$11+(1-$Q$11)*(SUMPRODUCT(--(INDIRECT(WpAreaC_Sub1_Rng) &lt;&gt;""),INDIRECT(WpWeight_Rng),INDIRECT(WpAreaC_Sub1_Rng))/SUMPRODUCT(--(INDIRECT(WpAreaC_Sub1_Rng) &lt;&gt;""),INDIRECT(WpWeight_Rng))),"")</f>
        <v/>
      </c>
      <c r="AI8" s="204" t="str" cm="1">
        <f t="array" aca="1" ref="AI8" ca="1">IF(SUMPRODUCT(--(INDIRECT(WpAreaC_Sub2_Rng)&lt;&gt;""),INDIRECT(WpWeight_Rng)),$Q$11+(1-$Q$11)*(SUMPRODUCT(--(INDIRECT(WpAreaC_Sub2_Rng) &lt;&gt;""),INDIRECT(WpWeight_Rng),INDIRECT(WpAreaC_Sub2_Rng))/SUMPRODUCT(--(INDIRECT(WpAreaC_Sub2_Rng) &lt;&gt;""),INDIRECT(WpWeight_Rng))),"")</f>
        <v/>
      </c>
      <c r="AJ8" s="205" t="str" cm="1">
        <f t="array" aca="1" ref="AJ8" ca="1">IF(SUMPRODUCT(--(INDIRECT(WpAreaC_Sub3_Rng)&lt;&gt;""),INDIRECT(WpWeight_Rng)),$Q$11+(1-$Q$11)*(SUMPRODUCT(--(INDIRECT(WpAreaC_Sub3_Rng) &lt;&gt;""),INDIRECT(WpWeight_Rng),INDIRECT(WpAreaC_Sub3_Rng))/SUMPRODUCT(--(INDIRECT(WpAreaC_Sub3_Rng) &lt;&gt;""),INDIRECT(WpWeight_Rng))),"")</f>
        <v/>
      </c>
      <c r="AK8" s="286" t="s">
        <v>176</v>
      </c>
      <c r="AL8" s="207" t="s">
        <v>29</v>
      </c>
      <c r="AM8" s="207" t="s">
        <v>29</v>
      </c>
      <c r="AN8" s="207" t="s">
        <v>29</v>
      </c>
      <c r="AO8" s="207" t="s">
        <v>29</v>
      </c>
      <c r="AP8" s="207" t="s">
        <v>29</v>
      </c>
      <c r="AQ8" s="207" t="s">
        <v>29</v>
      </c>
      <c r="AR8" s="207" t="s">
        <v>29</v>
      </c>
      <c r="AS8" s="207" t="s">
        <v>29</v>
      </c>
      <c r="AT8" s="207" t="s">
        <v>29</v>
      </c>
      <c r="AU8" s="208"/>
      <c r="AV8" s="209"/>
      <c r="AY8" s="210"/>
    </row>
    <row r="9" spans="1:51" ht="26.25" outlineLevel="1" x14ac:dyDescent="0.25">
      <c r="A9" s="41"/>
      <c r="B9" s="41"/>
      <c r="C9" s="41"/>
      <c r="D9" s="41"/>
      <c r="E9" s="41"/>
      <c r="F9" s="41"/>
      <c r="G9" s="41"/>
      <c r="H9" s="42"/>
      <c r="I9" s="43"/>
      <c r="J9" s="44"/>
      <c r="K9" s="45"/>
      <c r="L9" s="51"/>
      <c r="M9" s="51"/>
      <c r="N9" s="51"/>
      <c r="O9" s="211" t="s">
        <v>177</v>
      </c>
      <c r="P9" s="52"/>
      <c r="Q9" s="53" t="e" cm="1">
        <f t="array" aca="1" ref="Q9" ca="1">getProgress(AB9,AL9,,,1)</f>
        <v>#NAME?</v>
      </c>
      <c r="R9" s="53" t="e" cm="1">
        <f t="array" aca="1" ref="R9" ca="1">getProgress(AC9,AM9,,,1)</f>
        <v>#NAME?</v>
      </c>
      <c r="S9" s="53" t="e" cm="1">
        <f t="array" aca="1" ref="S9" ca="1">getProgress(AD9,AN9,,,1)</f>
        <v>#NAME?</v>
      </c>
      <c r="T9" s="212" t="e" cm="1">
        <f t="array" aca="1" ref="T9" ca="1">getProgress(AE9,AO9,,,1)</f>
        <v>#NAME?</v>
      </c>
      <c r="U9" s="212" t="e" cm="1">
        <f t="array" aca="1" ref="U9" ca="1">getProgress(AF9,AP9,,,1)</f>
        <v>#NAME?</v>
      </c>
      <c r="V9" s="212" t="e" cm="1">
        <f t="array" aca="1" ref="V9" ca="1">getProgress(AG9,AQ9,,,1)</f>
        <v>#NAME?</v>
      </c>
      <c r="W9" s="213" t="e" cm="1">
        <f t="array" aca="1" ref="W9" ca="1">getProgress(AH9,AR9,,,1)</f>
        <v>#NAME?</v>
      </c>
      <c r="X9" s="213" t="e" cm="1">
        <f t="array" aca="1" ref="X9" ca="1">getProgress(AI9,AS9,,,1)</f>
        <v>#NAME?</v>
      </c>
      <c r="Y9" s="213" t="e" cm="1">
        <f t="array" aca="1" ref="Y9" ca="1">getProgress(AJ9,AT9,,,1)</f>
        <v>#NAME?</v>
      </c>
      <c r="Z9" s="54"/>
      <c r="AA9" s="287"/>
      <c r="AB9" s="214">
        <f ca="1">IF(WpAreaA_Sub1_exist,COUNTA(INDIRECT(WpAreaA_Sub1_Rng)),0)</f>
        <v>16</v>
      </c>
      <c r="AC9" s="215">
        <f ca="1">IF(WpAreaA_Sub1_exist,COUNTA(INDIRECT(WpAreaA_Sub2_Rng)),0)</f>
        <v>17</v>
      </c>
      <c r="AD9" s="216">
        <f ca="1">IF(WpAreaA_Sub1_exist,COUNTA(INDIRECT(WpAreaA_Sub3_Rng)),0)</f>
        <v>0</v>
      </c>
      <c r="AE9" s="214">
        <f ca="1">IF(WpAreaB_Sub1_exist,COUNTA(INDIRECT(WpAreaB_Sub1_Rng)),0)</f>
        <v>0</v>
      </c>
      <c r="AF9" s="215">
        <f ca="1">IF(WpAreaB_Sub1_exist,COUNTA(INDIRECT(WpAreaB_Sub2_Rng)),0)</f>
        <v>0</v>
      </c>
      <c r="AG9" s="216">
        <f ca="1">IF(WpAreaB_Sub1_exist,COUNTA(INDIRECT(WpAreaB_Sub3_Rng)),0)</f>
        <v>0</v>
      </c>
      <c r="AH9" s="214">
        <f ca="1">IF(WpAreaC_Sub1_exist,COUNTA(INDIRECT(WpAreaC_Sub1_Rng)),0)</f>
        <v>0</v>
      </c>
      <c r="AI9" s="215">
        <f ca="1">IF(WpAreaC_Sub1_exist,COUNTA(INDIRECT(WpAreaC_Sub2_Rng)),0)</f>
        <v>0</v>
      </c>
      <c r="AJ9" s="216">
        <f ca="1">IF(WpAreaC_Sub1_exist,COUNTA(INDIRECT(WpAreaC_Sub3_Rng)),0)</f>
        <v>0</v>
      </c>
      <c r="AK9" s="287"/>
      <c r="AL9" s="207">
        <v>0</v>
      </c>
      <c r="AM9" s="207">
        <v>0</v>
      </c>
      <c r="AN9" s="207">
        <v>0</v>
      </c>
      <c r="AO9" s="207">
        <v>0</v>
      </c>
      <c r="AP9" s="207">
        <v>0</v>
      </c>
      <c r="AQ9" s="207">
        <v>0</v>
      </c>
      <c r="AR9" s="207">
        <v>0</v>
      </c>
      <c r="AS9" s="207">
        <v>0</v>
      </c>
      <c r="AT9" s="207">
        <v>0</v>
      </c>
      <c r="AU9" s="208"/>
      <c r="AV9" s="209"/>
      <c r="AY9" s="210"/>
    </row>
    <row r="10" spans="1:51" ht="27" outlineLevel="1" thickBot="1" x14ac:dyDescent="0.3">
      <c r="A10" s="41"/>
      <c r="B10" s="41"/>
      <c r="C10" s="41"/>
      <c r="D10" s="41"/>
      <c r="E10" s="41"/>
      <c r="F10" s="41"/>
      <c r="G10" s="41"/>
      <c r="H10" s="42"/>
      <c r="I10" s="43"/>
      <c r="J10" s="44"/>
      <c r="K10" s="45"/>
      <c r="L10" s="51"/>
      <c r="M10" s="51"/>
      <c r="N10" s="51"/>
      <c r="O10" s="211" t="s">
        <v>178</v>
      </c>
      <c r="P10" s="52"/>
      <c r="Q10" s="55" t="e" cm="1">
        <f t="array" aca="1" ref="Q10" ca="1">getProgress(AB10,AL10,,1,1)</f>
        <v>#NAME?</v>
      </c>
      <c r="R10" s="55" t="e" cm="1">
        <f t="array" aca="1" ref="R10" ca="1">getProgress(AC10,AM10,,1,1)</f>
        <v>#NAME?</v>
      </c>
      <c r="S10" s="55" t="e" cm="1">
        <f t="array" aca="1" ref="S10" ca="1">getProgress(AD10,AN10,,1,1)</f>
        <v>#NAME?</v>
      </c>
      <c r="T10" s="217" t="e" cm="1">
        <f t="array" aca="1" ref="T10" ca="1">getProgress(AE10,AO10,,1,1)</f>
        <v>#NAME?</v>
      </c>
      <c r="U10" s="217" t="e" cm="1">
        <f t="array" aca="1" ref="U10" ca="1">getProgress(AF10,AP10,,1,1)</f>
        <v>#NAME?</v>
      </c>
      <c r="V10" s="217" t="e" cm="1">
        <f t="array" aca="1" ref="V10" ca="1">getProgress(AG10,AQ10,,1,1)</f>
        <v>#NAME?</v>
      </c>
      <c r="W10" s="218" t="e" cm="1">
        <f t="array" aca="1" ref="W10" ca="1">getProgress(AH10,AR10,,1,1)</f>
        <v>#NAME?</v>
      </c>
      <c r="X10" s="218" t="e" cm="1">
        <f t="array" aca="1" ref="X10" ca="1">getProgress(AI10,AS10,,1,1)</f>
        <v>#NAME?</v>
      </c>
      <c r="Y10" s="218" t="e" cm="1">
        <f t="array" aca="1" ref="Y10" ca="1">getProgress(AJ10,AT10,,1,1)</f>
        <v>#NAME?</v>
      </c>
      <c r="Z10" s="54"/>
      <c r="AA10" s="287"/>
      <c r="AB10" s="219" cm="1">
        <f t="array" aca="1" ref="AB10" ca="1">IF(WpAreaA_Sub1_exist,SUMPRODUCT(--(INDIRECT(WpAreaA_Sub1_Rng) &lt;&gt;""),INDIRECT(WpWeight_Rng)),0)</f>
        <v>15</v>
      </c>
      <c r="AC10" s="220" cm="1">
        <f t="array" aca="1" ref="AC10" ca="1">IF(WpAreaA_Sub2_exist,SUMPRODUCT(--(INDIRECT(WpAreaA_Sub2_Rng) &lt;&gt;""),INDIRECT(WpWeight_Rng)),0)</f>
        <v>16</v>
      </c>
      <c r="AD10" s="221" cm="1">
        <f t="array" aca="1" ref="AD10" ca="1">IF(WpAreaA_Sub3_exist,SUMPRODUCT(--(INDIRECT(WpAreaA_Sub3_Rng) &lt;&gt;""),INDIRECT(WpWeight_Rng)),0)</f>
        <v>0</v>
      </c>
      <c r="AE10" s="219" cm="1">
        <f t="array" aca="1" ref="AE10" ca="1">IF(WpAreaB_Sub1_exist,SUMPRODUCT(--(INDIRECT(WpAreaB_Sub1_Rng) &lt;&gt;""),INDIRECT(WpWeight_Rng)),0)</f>
        <v>0</v>
      </c>
      <c r="AF10" s="220" cm="1">
        <f t="array" aca="1" ref="AF10" ca="1">IF(WpAreaB_Sub2_exist,SUMPRODUCT(--(INDIRECT(WpAreaB_Sub2_Rng) &lt;&gt;""),INDIRECT(WpWeight_Rng)),0)</f>
        <v>0</v>
      </c>
      <c r="AG10" s="221" cm="1">
        <f t="array" aca="1" ref="AG10" ca="1">IF(WpAreaB_Sub3_exist,SUMPRODUCT(--(INDIRECT(WpAreaB_Sub3_Rng) &lt;&gt;""),INDIRECT(WpWeight_Rng)),0)</f>
        <v>0</v>
      </c>
      <c r="AH10" s="219" cm="1">
        <f t="array" aca="1" ref="AH10" ca="1">IF(WpAreaC_Sub1_exist,SUMPRODUCT(--(INDIRECT(WpAreaC_Sub1_Rng) &lt;&gt;""),INDIRECT(WpWeight_Rng)),0)</f>
        <v>0</v>
      </c>
      <c r="AI10" s="220" cm="1">
        <f t="array" aca="1" ref="AI10" ca="1">IF(WpAreaC_Sub2_exist,SUMPRODUCT(--(INDIRECT(WpAreaC_Sub2_Rng) &lt;&gt;""),INDIRECT(WpWeight_Rng)),0)</f>
        <v>0</v>
      </c>
      <c r="AJ10" s="221" cm="1">
        <f t="array" aca="1" ref="AJ10" ca="1">IF(WpAreaC_Sub3_exist,SUMPRODUCT(--(INDIRECT(WpAreaC_Sub3_Rng) &lt;&gt;""),INDIRECT(WpWeight_Rng)),0)</f>
        <v>0</v>
      </c>
      <c r="AK10" s="287"/>
      <c r="AL10" s="207">
        <v>0</v>
      </c>
      <c r="AM10" s="207">
        <v>0</v>
      </c>
      <c r="AN10" s="207">
        <v>0</v>
      </c>
      <c r="AO10" s="207">
        <v>0</v>
      </c>
      <c r="AP10" s="207">
        <v>0</v>
      </c>
      <c r="AQ10" s="207">
        <v>0</v>
      </c>
      <c r="AR10" s="207">
        <v>0</v>
      </c>
      <c r="AS10" s="207">
        <v>0</v>
      </c>
      <c r="AT10" s="207">
        <v>0</v>
      </c>
      <c r="AU10" s="208"/>
      <c r="AV10" s="209"/>
      <c r="AY10" s="210"/>
    </row>
    <row r="11" spans="1:51" ht="26.25" outlineLevel="1" x14ac:dyDescent="0.25">
      <c r="A11" s="41"/>
      <c r="B11" s="41"/>
      <c r="C11" s="41"/>
      <c r="D11" s="41"/>
      <c r="E11" s="41"/>
      <c r="F11" s="41"/>
      <c r="G11" s="41"/>
      <c r="H11" s="42"/>
      <c r="I11" s="43"/>
      <c r="J11" s="44"/>
      <c r="K11" s="45"/>
      <c r="L11" s="46"/>
      <c r="M11" s="46"/>
      <c r="N11" s="46"/>
      <c r="O11" s="202" t="s">
        <v>179</v>
      </c>
      <c r="P11" s="56"/>
      <c r="Q11" s="289">
        <v>0</v>
      </c>
      <c r="R11" s="290"/>
      <c r="S11" s="290"/>
      <c r="T11" s="290"/>
      <c r="U11" s="290"/>
      <c r="V11" s="290"/>
      <c r="W11" s="290"/>
      <c r="X11" s="290"/>
      <c r="Y11" s="290"/>
      <c r="Z11" s="57"/>
      <c r="AA11" s="288"/>
      <c r="AB11" s="222">
        <f>Q11</f>
        <v>0</v>
      </c>
      <c r="AC11" s="186"/>
      <c r="AD11" s="186"/>
      <c r="AE11" s="186"/>
      <c r="AF11" s="186"/>
      <c r="AG11" s="186"/>
      <c r="AH11" s="186"/>
      <c r="AI11" s="186"/>
      <c r="AJ11" s="186"/>
      <c r="AK11" s="288"/>
      <c r="AL11" s="207">
        <v>0.05</v>
      </c>
      <c r="AM11" s="187"/>
      <c r="AN11" s="187"/>
      <c r="AO11" s="187"/>
      <c r="AP11" s="187"/>
      <c r="AQ11" s="187"/>
      <c r="AR11" s="187"/>
      <c r="AS11" s="187"/>
      <c r="AT11" s="187"/>
      <c r="AU11" s="208"/>
      <c r="AY11" s="210"/>
    </row>
    <row r="12" spans="1:51" x14ac:dyDescent="0.25">
      <c r="A12" s="58" t="s">
        <v>30</v>
      </c>
      <c r="B12" s="59"/>
      <c r="C12" s="60"/>
      <c r="D12" s="60"/>
      <c r="E12" s="60"/>
      <c r="F12" s="60"/>
      <c r="G12" s="60"/>
      <c r="H12" s="60"/>
      <c r="I12" s="60"/>
      <c r="J12" s="60"/>
      <c r="K12" s="61"/>
      <c r="L12" s="62"/>
      <c r="M12" s="62"/>
      <c r="N12" s="62"/>
      <c r="O12" s="62"/>
      <c r="P12" s="56"/>
      <c r="Q12" s="63"/>
      <c r="R12" s="64"/>
      <c r="S12" s="224"/>
      <c r="T12" s="63"/>
      <c r="U12" s="64"/>
      <c r="V12" s="224"/>
      <c r="W12" s="63"/>
      <c r="X12" s="64"/>
      <c r="Y12" s="224"/>
      <c r="Z12" s="54"/>
      <c r="AA12" s="288"/>
      <c r="AK12" s="288"/>
      <c r="AU12" s="65"/>
    </row>
    <row r="13" spans="1:51" ht="18.75" x14ac:dyDescent="0.25">
      <c r="A13" s="66" t="s">
        <v>31</v>
      </c>
      <c r="B13" s="67"/>
      <c r="C13" s="67"/>
      <c r="D13" s="67"/>
      <c r="E13" s="67"/>
      <c r="F13" s="67"/>
      <c r="G13" s="67"/>
      <c r="H13" s="67"/>
      <c r="I13" s="67"/>
      <c r="J13" s="67"/>
      <c r="K13" s="68"/>
      <c r="L13" s="68"/>
      <c r="M13" s="68"/>
      <c r="N13" s="68"/>
      <c r="O13" s="68"/>
      <c r="P13" s="56"/>
      <c r="Q13" s="69"/>
      <c r="R13" s="67"/>
      <c r="S13" s="227"/>
      <c r="T13" s="69"/>
      <c r="U13" s="67"/>
      <c r="V13" s="227"/>
      <c r="W13" s="69"/>
      <c r="X13" s="67"/>
      <c r="Y13" s="67"/>
      <c r="Z13" s="65"/>
      <c r="AA13" s="65"/>
      <c r="AB13" s="228"/>
      <c r="AC13" s="228"/>
      <c r="AD13" s="228"/>
      <c r="AE13" s="228"/>
      <c r="AF13" s="228"/>
      <c r="AG13" s="228"/>
      <c r="AH13" s="228"/>
      <c r="AI13" s="228"/>
      <c r="AJ13" s="228"/>
      <c r="AK13" s="65"/>
      <c r="AL13" s="229"/>
      <c r="AM13" s="229"/>
      <c r="AN13" s="229"/>
      <c r="AO13" s="229"/>
      <c r="AP13" s="229"/>
      <c r="AQ13" s="229"/>
      <c r="AR13" s="229"/>
      <c r="AS13" s="229"/>
      <c r="AT13" s="229"/>
      <c r="AU13" s="65"/>
      <c r="AY13" s="210"/>
    </row>
    <row r="14" spans="1:51" ht="18.75" x14ac:dyDescent="0.25">
      <c r="A14" s="70" t="s">
        <v>32</v>
      </c>
      <c r="B14" s="71"/>
      <c r="C14" s="71"/>
      <c r="D14" s="71"/>
      <c r="E14" s="71"/>
      <c r="F14" s="71"/>
      <c r="G14" s="71"/>
      <c r="H14" s="71"/>
      <c r="I14" s="71"/>
      <c r="J14" s="71"/>
      <c r="K14" s="72"/>
      <c r="L14" s="72"/>
      <c r="M14" s="72"/>
      <c r="N14" s="72"/>
      <c r="O14" s="72"/>
      <c r="P14" s="56"/>
      <c r="Q14" s="73"/>
      <c r="R14" s="74"/>
      <c r="S14" s="230"/>
      <c r="T14" s="73"/>
      <c r="U14" s="74"/>
      <c r="V14" s="230"/>
      <c r="W14" s="73"/>
      <c r="X14" s="74"/>
      <c r="Y14" s="74"/>
      <c r="Z14" s="65"/>
      <c r="AA14" s="65"/>
      <c r="AB14" s="228"/>
      <c r="AC14" s="228"/>
      <c r="AD14" s="228"/>
      <c r="AE14" s="228"/>
      <c r="AF14" s="228"/>
      <c r="AG14" s="228"/>
      <c r="AH14" s="228"/>
      <c r="AI14" s="228"/>
      <c r="AJ14" s="228"/>
      <c r="AK14" s="65"/>
      <c r="AL14" s="229"/>
      <c r="AM14" s="229"/>
      <c r="AN14" s="229"/>
      <c r="AO14" s="229"/>
      <c r="AP14" s="229"/>
      <c r="AQ14" s="229"/>
      <c r="AR14" s="229"/>
      <c r="AS14" s="229"/>
      <c r="AT14" s="229"/>
      <c r="AU14" s="65"/>
      <c r="AY14" s="210"/>
    </row>
    <row r="15" spans="1:51" ht="18.75" outlineLevel="1" x14ac:dyDescent="0.25">
      <c r="A15" s="75" t="s">
        <v>33</v>
      </c>
      <c r="B15" s="76"/>
      <c r="C15" s="76"/>
      <c r="D15" s="77"/>
      <c r="E15" s="77"/>
      <c r="F15" s="77"/>
      <c r="G15" s="77"/>
      <c r="H15" s="77"/>
      <c r="I15" s="77"/>
      <c r="J15" s="77"/>
      <c r="K15" s="78"/>
      <c r="L15" s="78"/>
      <c r="M15" s="78"/>
      <c r="N15" s="78"/>
      <c r="O15" s="78"/>
      <c r="P15" s="56"/>
      <c r="Q15" s="79"/>
      <c r="R15" s="77"/>
      <c r="S15" s="231"/>
      <c r="T15" s="79"/>
      <c r="U15" s="77"/>
      <c r="V15" s="231"/>
      <c r="W15" s="79"/>
      <c r="X15" s="77"/>
      <c r="Y15" s="77"/>
      <c r="Z15" s="65"/>
      <c r="AA15" s="65"/>
      <c r="AB15" s="228"/>
      <c r="AC15" s="228"/>
      <c r="AD15" s="228"/>
      <c r="AE15" s="228"/>
      <c r="AF15" s="228"/>
      <c r="AG15" s="228"/>
      <c r="AH15" s="228"/>
      <c r="AI15" s="228"/>
      <c r="AJ15" s="228"/>
      <c r="AK15" s="65"/>
      <c r="AL15" s="229"/>
      <c r="AM15" s="229"/>
      <c r="AN15" s="229"/>
      <c r="AO15" s="229"/>
      <c r="AP15" s="229"/>
      <c r="AQ15" s="229"/>
      <c r="AR15" s="229"/>
      <c r="AS15" s="229"/>
      <c r="AT15" s="229"/>
      <c r="AU15" s="65"/>
      <c r="AY15" s="210"/>
    </row>
    <row r="16" spans="1:51" ht="76.5" outlineLevel="2" x14ac:dyDescent="0.25">
      <c r="A16" s="80">
        <v>1</v>
      </c>
      <c r="B16" s="80"/>
      <c r="C16" s="81" t="s">
        <v>34</v>
      </c>
      <c r="D16" s="81" t="s">
        <v>35</v>
      </c>
      <c r="E16" s="81" t="s">
        <v>36</v>
      </c>
      <c r="F16" s="81" t="s">
        <v>37</v>
      </c>
      <c r="G16" s="81" t="s">
        <v>38</v>
      </c>
      <c r="H16" s="82" t="s">
        <v>39</v>
      </c>
      <c r="I16" s="81" t="s">
        <v>191</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1</v>
      </c>
      <c r="R16" s="85">
        <v>1</v>
      </c>
      <c r="S16" s="85"/>
      <c r="T16" s="85"/>
      <c r="U16" s="85"/>
      <c r="V16" s="85"/>
      <c r="W16" s="85"/>
      <c r="X16" s="85"/>
      <c r="Y16" s="232"/>
      <c r="Z16" s="86">
        <v>100</v>
      </c>
      <c r="AA16" s="86"/>
      <c r="AB16" s="233" t="e" cm="1">
        <f t="array" aca="1" ref="AB16" ca="1">IF(SUMPRODUCT(--($Q$10:$Y$10&gt;0),--(Q16:Y16&lt;&gt;""))&gt;0,SUMPRODUCT(--($Q$10:$Y$10&gt;0),Q16:Y16)/SUMPRODUCT(--($Q$10:$Y$10&gt;0),--(Q16:Y16&lt;&gt;"")),"")</f>
        <v>#NAME?</v>
      </c>
      <c r="AC16" s="233" t="e" cm="1">
        <f t="array" aca="1" ref="AC16" ca="1">IF(WpAreaA_exist,IF(SUMPRODUCT(--($Q$9:$S$9&lt;&gt;0),--(Q16:S16&lt;&gt;""))&gt;0,SUMPRODUCT(--($Q$9:$S$9&gt;0),Q16:S16)/SUMPRODUCT(--($Q$9:$S$9&lt;&gt;0),--(Q16:S16&lt;&gt;"")),""),"")</f>
        <v>#NAME?</v>
      </c>
      <c r="AD16" s="233" t="str" cm="1">
        <f t="array" ref="AD16">IF(WpAreaB_exist,IF(SUMPRODUCT(--($T$9:$V$9&lt;&gt;0),--(T16:V16&lt;&gt;""))&gt;0,SUMPRODUCT(--($T$9:$V$9&gt;0),T16:V16)/SUMPRODUCT(--($T$9:$V$9&lt;&gt;0),--(T16:V16&lt;&gt;"")),""),"")</f>
        <v/>
      </c>
      <c r="AE16" s="233" t="str" cm="1">
        <f t="array" ref="AE16">IF(WpAreaC_exist,IF(SUMPRODUCT(--($W$9:$Y$9&lt;&gt;0),--(W16:Y16&lt;&gt;""))&gt;0,SUMPRODUCT(--($W$9:$Y$9&gt;0),W16:Y16)/SUMPRODUCT(--($W$9:$Y$9&lt;&gt;0),--(W16:Y16&lt;&gt;"")),""),"")</f>
        <v/>
      </c>
      <c r="AF16" s="228"/>
      <c r="AG16" s="228"/>
      <c r="AH16" s="228"/>
      <c r="AI16" s="228"/>
      <c r="AJ16" s="228"/>
      <c r="AK16" s="86"/>
      <c r="AL16" s="234" t="s">
        <v>29</v>
      </c>
      <c r="AM16" s="234" t="s">
        <v>29</v>
      </c>
      <c r="AN16" s="234" t="s">
        <v>29</v>
      </c>
      <c r="AO16" s="234" t="s">
        <v>29</v>
      </c>
      <c r="AP16" s="235"/>
      <c r="AQ16" s="235"/>
      <c r="AR16" s="235"/>
      <c r="AS16" s="235"/>
      <c r="AT16" s="235"/>
      <c r="AU16" s="236"/>
      <c r="AY16" s="210"/>
    </row>
    <row r="17" spans="1:51" ht="18.75" outlineLevel="1" x14ac:dyDescent="0.25">
      <c r="A17" s="75" t="s">
        <v>40</v>
      </c>
      <c r="B17" s="76"/>
      <c r="C17" s="76"/>
      <c r="D17" s="77"/>
      <c r="E17" s="77"/>
      <c r="F17" s="77"/>
      <c r="G17" s="77"/>
      <c r="H17" s="77"/>
      <c r="I17" s="77"/>
      <c r="J17" s="77"/>
      <c r="K17" s="87" t="s">
        <v>29</v>
      </c>
      <c r="L17" s="78"/>
      <c r="M17" s="78"/>
      <c r="N17" s="78"/>
      <c r="O17" s="78"/>
      <c r="P17" s="56"/>
      <c r="Q17" s="79"/>
      <c r="R17" s="77"/>
      <c r="S17" s="231"/>
      <c r="T17" s="79"/>
      <c r="U17" s="77"/>
      <c r="V17" s="231"/>
      <c r="W17" s="79"/>
      <c r="X17" s="77"/>
      <c r="Y17" s="77"/>
      <c r="Z17" s="65"/>
      <c r="AA17" s="65"/>
      <c r="AB17" s="228"/>
      <c r="AC17" s="228"/>
      <c r="AD17" s="228"/>
      <c r="AE17" s="228"/>
      <c r="AF17" s="228"/>
      <c r="AG17" s="228"/>
      <c r="AH17" s="228"/>
      <c r="AI17" s="228"/>
      <c r="AJ17" s="228"/>
      <c r="AK17" s="65"/>
      <c r="AL17" s="229"/>
      <c r="AM17" s="229"/>
      <c r="AN17" s="229"/>
      <c r="AO17" s="229"/>
      <c r="AP17" s="229"/>
      <c r="AQ17" s="229"/>
      <c r="AR17" s="229"/>
      <c r="AS17" s="229"/>
      <c r="AT17" s="229"/>
      <c r="AU17" s="65"/>
      <c r="AY17" s="210"/>
    </row>
    <row r="18" spans="1:51" ht="63.75" outlineLevel="2" x14ac:dyDescent="0.25">
      <c r="A18" s="80">
        <v>2</v>
      </c>
      <c r="B18" s="80"/>
      <c r="C18" s="81" t="s">
        <v>41</v>
      </c>
      <c r="D18" s="81" t="s">
        <v>42</v>
      </c>
      <c r="E18" s="81" t="s">
        <v>43</v>
      </c>
      <c r="F18" s="81" t="s">
        <v>44</v>
      </c>
      <c r="G18" s="81" t="s">
        <v>38</v>
      </c>
      <c r="H18" s="82" t="s">
        <v>45</v>
      </c>
      <c r="I18" s="81" t="s">
        <v>46</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2"/>
      <c r="Z18" s="86"/>
      <c r="AA18" s="86"/>
      <c r="AB18" s="233" t="e" cm="1">
        <f t="array" aca="1" ref="AB18" ca="1">IF(SUMPRODUCT(--($Q$10:$Y$10&gt;0),--(Q18:Y18&lt;&gt;""))&gt;0,SUMPRODUCT(--($Q$10:$Y$10&gt;0),Q18:Y18)/SUMPRODUCT(--($Q$10:$Y$10&gt;0),--(Q18:Y18&lt;&gt;"")),"")</f>
        <v>#NAME?</v>
      </c>
      <c r="AC18" s="233" t="e" cm="1">
        <f t="array" aca="1" ref="AC18" ca="1">IF(WpAreaA_exist,IF(SUMPRODUCT(--($Q$9:$S$9&lt;&gt;0),--(Q18:S18&lt;&gt;""))&gt;0,SUMPRODUCT(--($Q$9:$S$9&gt;0),Q18:S18)/SUMPRODUCT(--($Q$9:$S$9&lt;&gt;0),--(Q18:S18&lt;&gt;"")),""),"")</f>
        <v>#NAME?</v>
      </c>
      <c r="AD18" s="233" t="str" cm="1">
        <f t="array" ref="AD18">IF(WpAreaB_exist,IF(SUMPRODUCT(--($T$9:$V$9&lt;&gt;0),--(T18:V18&lt;&gt;""))&gt;0,SUMPRODUCT(--($T$9:$V$9&gt;0),T18:V18)/SUMPRODUCT(--($T$9:$V$9&lt;&gt;0),--(T18:V18&lt;&gt;"")),""),"")</f>
        <v/>
      </c>
      <c r="AE18" s="233" t="str" cm="1">
        <f t="array" ref="AE18">IF(WpAreaC_exist,IF(SUMPRODUCT(--($W$9:$Y$9&lt;&gt;0),--(W18:Y18&lt;&gt;""))&gt;0,SUMPRODUCT(--($W$9:$Y$9&gt;0),W18:Y18)/SUMPRODUCT(--($W$9:$Y$9&lt;&gt;0),--(W18:Y18&lt;&gt;"")),""),"")</f>
        <v/>
      </c>
      <c r="AF18" s="228"/>
      <c r="AG18" s="228"/>
      <c r="AH18" s="228"/>
      <c r="AI18" s="228"/>
      <c r="AJ18" s="228"/>
      <c r="AK18" s="86"/>
      <c r="AL18" s="234" t="s">
        <v>29</v>
      </c>
      <c r="AM18" s="234" t="s">
        <v>29</v>
      </c>
      <c r="AN18" s="234" t="s">
        <v>29</v>
      </c>
      <c r="AO18" s="234" t="s">
        <v>29</v>
      </c>
      <c r="AP18" s="235"/>
      <c r="AQ18" s="235"/>
      <c r="AR18" s="235"/>
      <c r="AS18" s="235"/>
      <c r="AT18" s="235"/>
      <c r="AU18" s="236"/>
      <c r="AY18" s="210"/>
    </row>
    <row r="19" spans="1:51" ht="18.75" outlineLevel="1" x14ac:dyDescent="0.25">
      <c r="A19" s="76" t="s">
        <v>47</v>
      </c>
      <c r="B19" s="76"/>
      <c r="C19" s="76"/>
      <c r="D19" s="77"/>
      <c r="E19" s="77"/>
      <c r="F19" s="77"/>
      <c r="G19" s="77"/>
      <c r="H19" s="77"/>
      <c r="I19" s="77"/>
      <c r="J19" s="77"/>
      <c r="K19" s="78"/>
      <c r="L19" s="78"/>
      <c r="M19" s="78"/>
      <c r="N19" s="78"/>
      <c r="O19" s="78"/>
      <c r="P19" s="56"/>
      <c r="Q19" s="79"/>
      <c r="R19" s="77"/>
      <c r="S19" s="231"/>
      <c r="T19" s="79"/>
      <c r="U19" s="77"/>
      <c r="V19" s="231"/>
      <c r="W19" s="79"/>
      <c r="X19" s="77"/>
      <c r="Y19" s="77"/>
      <c r="Z19" s="86"/>
      <c r="AA19" s="86"/>
      <c r="AB19" s="237"/>
      <c r="AC19" s="237"/>
      <c r="AD19" s="237"/>
      <c r="AE19" s="237"/>
      <c r="AF19" s="228"/>
      <c r="AG19" s="228"/>
      <c r="AH19" s="228"/>
      <c r="AI19" s="228"/>
      <c r="AJ19" s="228"/>
      <c r="AK19" s="86"/>
      <c r="AL19" s="235"/>
      <c r="AM19" s="235"/>
      <c r="AN19" s="235"/>
      <c r="AO19" s="235"/>
      <c r="AP19" s="235"/>
      <c r="AQ19" s="235"/>
      <c r="AR19" s="235"/>
      <c r="AS19" s="235"/>
      <c r="AT19" s="235"/>
      <c r="AU19" s="86"/>
    </row>
    <row r="20" spans="1:51" ht="18.75" outlineLevel="2" x14ac:dyDescent="0.25">
      <c r="A20" s="75" t="s">
        <v>48</v>
      </c>
      <c r="B20" s="77"/>
      <c r="C20" s="77"/>
      <c r="D20" s="77"/>
      <c r="E20" s="77"/>
      <c r="F20" s="88"/>
      <c r="G20" s="88"/>
      <c r="H20" s="88"/>
      <c r="I20" s="88"/>
      <c r="J20" s="88"/>
      <c r="K20" s="89"/>
      <c r="L20" s="89"/>
      <c r="M20" s="89"/>
      <c r="N20" s="89"/>
      <c r="O20" s="89"/>
      <c r="P20" s="56"/>
      <c r="Q20" s="90"/>
      <c r="R20" s="88"/>
      <c r="S20" s="238"/>
      <c r="T20" s="90"/>
      <c r="U20" s="88"/>
      <c r="V20" s="238"/>
      <c r="W20" s="90"/>
      <c r="X20" s="88"/>
      <c r="Y20" s="88"/>
      <c r="Z20" s="91"/>
      <c r="AA20" s="91"/>
      <c r="AB20" s="237"/>
      <c r="AC20" s="237"/>
      <c r="AD20" s="237"/>
      <c r="AE20" s="237"/>
      <c r="AF20" s="228"/>
      <c r="AG20" s="228"/>
      <c r="AH20" s="228"/>
      <c r="AI20" s="228"/>
      <c r="AJ20" s="228"/>
      <c r="AK20" s="86"/>
      <c r="AL20" s="235"/>
      <c r="AM20" s="235"/>
      <c r="AN20" s="235"/>
      <c r="AO20" s="235"/>
      <c r="AP20" s="235"/>
      <c r="AQ20" s="235"/>
      <c r="AR20" s="235"/>
      <c r="AS20" s="235"/>
      <c r="AT20" s="235"/>
      <c r="AU20" s="86"/>
    </row>
    <row r="21" spans="1:51" outlineLevel="2" x14ac:dyDescent="0.25">
      <c r="A21" s="80">
        <v>17</v>
      </c>
      <c r="B21" s="80"/>
      <c r="C21" s="81" t="s">
        <v>49</v>
      </c>
      <c r="D21" s="81">
        <v>7.1</v>
      </c>
      <c r="E21" s="81" t="s">
        <v>50</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2"/>
      <c r="Z21" s="86"/>
      <c r="AA21" s="86"/>
      <c r="AB21" s="233" t="e" cm="1">
        <f t="array" aca="1" ref="AB21" ca="1">IF(SUMPRODUCT(--($Q$10:$Y$10&gt;0),--(Q21:Y21&lt;&gt;""))&gt;0,SUMPRODUCT(--($Q$10:$Y$10&gt;0),Q21:Y21)/SUMPRODUCT(--($Q$10:$Y$10&gt;0),--(Q21:Y21&lt;&gt;"")),"")</f>
        <v>#NAME?</v>
      </c>
      <c r="AC21" s="233" t="e" cm="1">
        <f t="array" aca="1" ref="AC21" ca="1">IF(WpAreaA_exist,IF(SUMPRODUCT(--($Q$9:$S$9&lt;&gt;0),--(Q21:S21&lt;&gt;""))&gt;0,SUMPRODUCT(--($Q$9:$S$9&gt;0),Q21:S21)/SUMPRODUCT(--($Q$9:$S$9&lt;&gt;0),--(Q21:S21&lt;&gt;"")),""),"")</f>
        <v>#NAME?</v>
      </c>
      <c r="AD21" s="233" t="str" cm="1">
        <f t="array" ref="AD21">IF(WpAreaB_exist,IF(SUMPRODUCT(--($T$9:$V$9&lt;&gt;0),--(T21:V21&lt;&gt;""))&gt;0,SUMPRODUCT(--($T$9:$V$9&gt;0),T21:V21)/SUMPRODUCT(--($T$9:$V$9&lt;&gt;0),--(T21:V21&lt;&gt;"")),""),"")</f>
        <v/>
      </c>
      <c r="AE21" s="233" t="str" cm="1">
        <f t="array" ref="AE21">IF(WpAreaC_exist,IF(SUMPRODUCT(--($W$9:$Y$9&lt;&gt;0),--(W21:Y21&lt;&gt;""))&gt;0,SUMPRODUCT(--($W$9:$Y$9&gt;0),W21:Y21)/SUMPRODUCT(--($W$9:$Y$9&lt;&gt;0),--(W21:Y21&lt;&gt;"")),""),"")</f>
        <v/>
      </c>
      <c r="AF21" s="228"/>
      <c r="AG21" s="228"/>
      <c r="AH21" s="228"/>
      <c r="AI21" s="228"/>
      <c r="AJ21" s="228"/>
      <c r="AK21" s="86"/>
      <c r="AL21" s="234" t="s">
        <v>29</v>
      </c>
      <c r="AM21" s="234" t="s">
        <v>29</v>
      </c>
      <c r="AN21" s="234" t="s">
        <v>29</v>
      </c>
      <c r="AO21" s="234" t="s">
        <v>29</v>
      </c>
      <c r="AP21" s="235"/>
      <c r="AQ21" s="235"/>
      <c r="AR21" s="235"/>
      <c r="AS21" s="235"/>
      <c r="AT21" s="235"/>
      <c r="AU21" s="236"/>
      <c r="AY21" s="210"/>
    </row>
    <row r="22" spans="1:51" outlineLevel="2" x14ac:dyDescent="0.25">
      <c r="A22" s="80">
        <v>18</v>
      </c>
      <c r="B22" s="80"/>
      <c r="C22" s="81" t="s">
        <v>49</v>
      </c>
      <c r="D22" s="81" t="s">
        <v>51</v>
      </c>
      <c r="E22" s="81" t="s">
        <v>48</v>
      </c>
      <c r="F22" s="92"/>
      <c r="G22" s="81"/>
      <c r="H22" s="82" t="s">
        <v>52</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2"/>
      <c r="Z22" s="86"/>
      <c r="AA22" s="86"/>
      <c r="AB22" s="233" t="e" cm="1">
        <f t="array" aca="1" ref="AB22" ca="1">IF(SUMPRODUCT(--($Q$10:$Y$10&gt;0),--(Q22:Y22&lt;&gt;""))&gt;0,SUMPRODUCT(--($Q$10:$Y$10&gt;0),Q22:Y22)/SUMPRODUCT(--($Q$10:$Y$10&gt;0),--(Q22:Y22&lt;&gt;"")),"")</f>
        <v>#NAME?</v>
      </c>
      <c r="AC22" s="233" t="e" cm="1">
        <f t="array" aca="1" ref="AC22" ca="1">IF(WpAreaA_exist,IF(SUMPRODUCT(--($Q$9:$S$9&lt;&gt;0),--(Q22:S22&lt;&gt;""))&gt;0,SUMPRODUCT(--($Q$9:$S$9&gt;0),Q22:S22)/SUMPRODUCT(--($Q$9:$S$9&lt;&gt;0),--(Q22:S22&lt;&gt;"")),""),"")</f>
        <v>#NAME?</v>
      </c>
      <c r="AD22" s="233"/>
      <c r="AE22" s="233"/>
      <c r="AF22" s="228"/>
      <c r="AG22" s="228"/>
      <c r="AH22" s="228"/>
      <c r="AI22" s="228"/>
      <c r="AJ22" s="228"/>
      <c r="AK22" s="86"/>
      <c r="AL22" s="234"/>
      <c r="AM22" s="234"/>
      <c r="AN22" s="234"/>
      <c r="AO22" s="234"/>
      <c r="AP22" s="235"/>
      <c r="AQ22" s="235"/>
      <c r="AR22" s="235"/>
      <c r="AS22" s="235"/>
      <c r="AT22" s="235"/>
      <c r="AU22" s="236"/>
      <c r="AY22" s="210"/>
    </row>
    <row r="23" spans="1:51" outlineLevel="2" x14ac:dyDescent="0.25">
      <c r="A23" s="80">
        <v>19</v>
      </c>
      <c r="B23" s="80"/>
      <c r="C23" s="81" t="s">
        <v>49</v>
      </c>
      <c r="D23" s="81" t="s">
        <v>53</v>
      </c>
      <c r="E23" s="81" t="s">
        <v>54</v>
      </c>
      <c r="F23" s="92"/>
      <c r="G23" s="81"/>
      <c r="H23" s="82" t="s">
        <v>52</v>
      </c>
      <c r="I23" s="81"/>
      <c r="J23" s="81"/>
      <c r="K23" s="83">
        <v>0</v>
      </c>
      <c r="L23" s="84" t="e" cm="1">
        <f t="array" aca="1" ref="L23" ca="1">getProgress(AB23,AL23,"%",1,1)</f>
        <v>#NAME?</v>
      </c>
      <c r="M23" s="84" t="e" cm="1">
        <f t="array" aca="1" ref="M23" ca="1">getProgress(AC23,AM23,"%",1,1)</f>
        <v>#NAME?</v>
      </c>
      <c r="N23" s="239"/>
      <c r="O23" s="239"/>
      <c r="P23" s="93"/>
      <c r="Q23" s="85"/>
      <c r="R23" s="85"/>
      <c r="S23" s="240"/>
      <c r="T23" s="240"/>
      <c r="U23" s="240"/>
      <c r="V23" s="240"/>
      <c r="W23" s="240"/>
      <c r="X23" s="240"/>
      <c r="Y23" s="241"/>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2"/>
      <c r="AG23" s="242"/>
      <c r="AH23" s="242"/>
      <c r="AI23" s="242"/>
      <c r="AJ23" s="242"/>
      <c r="AK23" s="94"/>
      <c r="AL23" s="94"/>
      <c r="AM23" s="94"/>
      <c r="AN23" s="94"/>
      <c r="AO23" s="94"/>
      <c r="AP23" s="243"/>
      <c r="AQ23" s="243"/>
      <c r="AR23" s="243"/>
      <c r="AS23" s="243"/>
      <c r="AT23" s="243"/>
      <c r="AU23" s="244"/>
      <c r="AY23" s="245"/>
    </row>
    <row r="24" spans="1:51" ht="409.5" outlineLevel="2" x14ac:dyDescent="0.25">
      <c r="A24" s="80">
        <v>20</v>
      </c>
      <c r="B24" s="80" t="s">
        <v>55</v>
      </c>
      <c r="C24" s="81" t="s">
        <v>49</v>
      </c>
      <c r="D24" s="81" t="s">
        <v>56</v>
      </c>
      <c r="E24" s="81" t="s">
        <v>57</v>
      </c>
      <c r="F24" s="92" t="s">
        <v>58</v>
      </c>
      <c r="G24" s="81" t="s">
        <v>59</v>
      </c>
      <c r="H24" s="82" t="s">
        <v>45</v>
      </c>
      <c r="I24" s="81" t="s">
        <v>206</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2"/>
      <c r="Z24" s="86"/>
      <c r="AA24" s="86"/>
      <c r="AB24" s="233" t="e" cm="1">
        <f t="array" aca="1" ref="AB24" ca="1">IF(SUMPRODUCT(--($Q$10:$Y$10&gt;0),--(Q24:Y24&lt;&gt;""))&gt;0,SUMPRODUCT(--($Q$10:$Y$10&gt;0),Q24:Y24)/SUMPRODUCT(--($Q$10:$Y$10&gt;0),--(Q24:Y24&lt;&gt;"")),"")</f>
        <v>#NAME?</v>
      </c>
      <c r="AC24" s="233" t="e" cm="1">
        <f t="array" aca="1" ref="AC24" ca="1">IF(WpAreaA_exist,IF(SUMPRODUCT(--($Q$9:$S$9&lt;&gt;0),--(Q24:S24&lt;&gt;""))&gt;0,SUMPRODUCT(--($Q$9:$S$9&gt;0),Q24:S24)/SUMPRODUCT(--($Q$9:$S$9&lt;&gt;0),--(Q24:S24&lt;&gt;"")),""),"")</f>
        <v>#NAME?</v>
      </c>
      <c r="AD24" s="233"/>
      <c r="AE24" s="233"/>
      <c r="AF24" s="228"/>
      <c r="AG24" s="228"/>
      <c r="AH24" s="228"/>
      <c r="AI24" s="228"/>
      <c r="AJ24" s="228"/>
      <c r="AK24" s="86"/>
      <c r="AL24" s="234"/>
      <c r="AM24" s="234"/>
      <c r="AN24" s="234"/>
      <c r="AO24" s="234"/>
      <c r="AP24" s="235"/>
      <c r="AQ24" s="235"/>
      <c r="AR24" s="235"/>
      <c r="AS24" s="235"/>
      <c r="AT24" s="235"/>
      <c r="AU24" s="236"/>
      <c r="AY24" s="210"/>
    </row>
    <row r="25" spans="1:51" ht="409.5" outlineLevel="2" x14ac:dyDescent="0.25">
      <c r="A25" s="80">
        <v>21</v>
      </c>
      <c r="B25" s="80" t="s">
        <v>55</v>
      </c>
      <c r="C25" s="81" t="s">
        <v>49</v>
      </c>
      <c r="D25" s="81" t="s">
        <v>60</v>
      </c>
      <c r="E25" s="81" t="s">
        <v>61</v>
      </c>
      <c r="F25" s="92" t="s">
        <v>62</v>
      </c>
      <c r="G25" s="81" t="s">
        <v>59</v>
      </c>
      <c r="H25" s="82" t="s">
        <v>45</v>
      </c>
      <c r="I25" s="81" t="s">
        <v>192</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2"/>
      <c r="Z25" s="86"/>
      <c r="AA25" s="86"/>
      <c r="AB25" s="233" t="e" cm="1">
        <f t="array" aca="1" ref="AB25" ca="1">IF(SUMPRODUCT(--($Q$10:$Y$10&gt;0),--(Q25:Y25&lt;&gt;""))&gt;0,SUMPRODUCT(--($Q$10:$Y$10&gt;0),Q25:Y25)/SUMPRODUCT(--($Q$10:$Y$10&gt;0),--(Q25:Y25&lt;&gt;"")),"")</f>
        <v>#NAME?</v>
      </c>
      <c r="AC25" s="233" t="e" cm="1">
        <f t="array" aca="1" ref="AC25" ca="1">IF(WpAreaA_exist,IF(SUMPRODUCT(--($Q$9:$S$9&lt;&gt;0),--(Q25:S25&lt;&gt;""))&gt;0,SUMPRODUCT(--($Q$9:$S$9&gt;0),Q25:S25)/SUMPRODUCT(--($Q$9:$S$9&lt;&gt;0),--(Q25:S25&lt;&gt;"")),""),"")</f>
        <v>#NAME?</v>
      </c>
      <c r="AD25" s="233"/>
      <c r="AE25" s="233"/>
      <c r="AF25" s="228"/>
      <c r="AG25" s="228"/>
      <c r="AH25" s="228"/>
      <c r="AI25" s="228"/>
      <c r="AJ25" s="228"/>
      <c r="AK25" s="86"/>
      <c r="AL25" s="234"/>
      <c r="AM25" s="234"/>
      <c r="AN25" s="234"/>
      <c r="AO25" s="234"/>
      <c r="AP25" s="235"/>
      <c r="AQ25" s="235"/>
      <c r="AR25" s="235"/>
      <c r="AS25" s="235"/>
      <c r="AT25" s="235"/>
      <c r="AU25" s="236"/>
      <c r="AY25" s="210"/>
    </row>
    <row r="26" spans="1:51" ht="51" outlineLevel="2" x14ac:dyDescent="0.25">
      <c r="A26" s="80">
        <v>26</v>
      </c>
      <c r="B26" s="80" t="s">
        <v>55</v>
      </c>
      <c r="C26" s="81" t="s">
        <v>49</v>
      </c>
      <c r="D26" s="81" t="s">
        <v>63</v>
      </c>
      <c r="E26" s="81" t="s">
        <v>64</v>
      </c>
      <c r="F26" s="92" t="s">
        <v>62</v>
      </c>
      <c r="G26" s="81" t="s">
        <v>59</v>
      </c>
      <c r="H26" s="82" t="s">
        <v>45</v>
      </c>
      <c r="I26" s="81" t="s">
        <v>193</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2"/>
      <c r="Z26" s="86"/>
      <c r="AA26" s="86"/>
      <c r="AB26" s="233" t="e" cm="1">
        <f t="array" aca="1" ref="AB26" ca="1">IF(SUMPRODUCT(--($Q$10:$Y$10&gt;0),--(Q26:Y26&lt;&gt;""))&gt;0,SUMPRODUCT(--($Q$10:$Y$10&gt;0),Q26:Y26)/SUMPRODUCT(--($Q$10:$Y$10&gt;0),--(Q26:Y26&lt;&gt;"")),"")</f>
        <v>#NAME?</v>
      </c>
      <c r="AC26" s="233" t="e" cm="1">
        <f t="array" aca="1" ref="AC26" ca="1">IF(WpAreaA_exist,IF(SUMPRODUCT(--($Q$9:$S$9&lt;&gt;0),--(Q26:S26&lt;&gt;""))&gt;0,SUMPRODUCT(--($Q$9:$S$9&gt;0),Q26:S26)/SUMPRODUCT(--($Q$9:$S$9&lt;&gt;0),--(Q26:S26&lt;&gt;"")),""),"")</f>
        <v>#NAME?</v>
      </c>
      <c r="AD26" s="233"/>
      <c r="AE26" s="233"/>
      <c r="AF26" s="228"/>
      <c r="AG26" s="228"/>
      <c r="AH26" s="228"/>
      <c r="AI26" s="228"/>
      <c r="AJ26" s="228"/>
      <c r="AK26" s="86"/>
      <c r="AL26" s="234"/>
      <c r="AM26" s="234"/>
      <c r="AN26" s="234"/>
      <c r="AO26" s="234"/>
      <c r="AP26" s="235"/>
      <c r="AQ26" s="235"/>
      <c r="AR26" s="235"/>
      <c r="AS26" s="235"/>
      <c r="AT26" s="235"/>
      <c r="AU26" s="236"/>
      <c r="AY26" s="210"/>
    </row>
    <row r="27" spans="1:51" ht="38.25" outlineLevel="2" x14ac:dyDescent="0.25">
      <c r="A27" s="80">
        <v>22</v>
      </c>
      <c r="B27" s="80" t="s">
        <v>55</v>
      </c>
      <c r="C27" s="81" t="s">
        <v>49</v>
      </c>
      <c r="D27" s="92" t="s">
        <v>65</v>
      </c>
      <c r="E27" s="81" t="s">
        <v>66</v>
      </c>
      <c r="F27" s="92" t="s">
        <v>67</v>
      </c>
      <c r="G27" s="81" t="s">
        <v>59</v>
      </c>
      <c r="H27" s="82" t="s">
        <v>45</v>
      </c>
      <c r="I27" s="81" t="s">
        <v>190</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2"/>
      <c r="Z27" s="86"/>
      <c r="AA27" s="86"/>
      <c r="AB27" s="233" t="e" cm="1">
        <f t="array" aca="1" ref="AB27" ca="1">IF(SUMPRODUCT(--($Q$10:$Y$10&gt;0),--(Q27:Y27&lt;&gt;""))&gt;0,SUMPRODUCT(--($Q$10:$Y$10&gt;0),Q27:Y27)/SUMPRODUCT(--($Q$10:$Y$10&gt;0),--(Q27:Y27&lt;&gt;"")),"")</f>
        <v>#NAME?</v>
      </c>
      <c r="AC27" s="233" t="e" cm="1">
        <f t="array" aca="1" ref="AC27" ca="1">IF(WpAreaA_exist,IF(SUMPRODUCT(--($Q$9:$S$9&lt;&gt;0),--(Q27:S27&lt;&gt;""))&gt;0,SUMPRODUCT(--($Q$9:$S$9&gt;0),Q27:S27)/SUMPRODUCT(--($Q$9:$S$9&lt;&gt;0),--(Q27:S27&lt;&gt;"")),""),"")</f>
        <v>#NAME?</v>
      </c>
      <c r="AD27" s="233"/>
      <c r="AE27" s="233"/>
      <c r="AF27" s="228"/>
      <c r="AG27" s="228"/>
      <c r="AH27" s="228"/>
      <c r="AI27" s="228"/>
      <c r="AJ27" s="228"/>
      <c r="AK27" s="86"/>
      <c r="AL27" s="234"/>
      <c r="AM27" s="234"/>
      <c r="AN27" s="234"/>
      <c r="AO27" s="234"/>
      <c r="AP27" s="235"/>
      <c r="AQ27" s="235"/>
      <c r="AR27" s="235"/>
      <c r="AS27" s="235"/>
      <c r="AT27" s="235"/>
      <c r="AU27" s="236"/>
      <c r="AY27" s="210"/>
    </row>
    <row r="28" spans="1:51" ht="409.5" outlineLevel="2" x14ac:dyDescent="0.25">
      <c r="A28" s="80">
        <v>28</v>
      </c>
      <c r="B28" s="80" t="s">
        <v>55</v>
      </c>
      <c r="C28" s="81" t="s">
        <v>49</v>
      </c>
      <c r="D28" s="92" t="s">
        <v>68</v>
      </c>
      <c r="E28" s="81" t="s">
        <v>69</v>
      </c>
      <c r="F28" s="81" t="s">
        <v>70</v>
      </c>
      <c r="G28" s="81" t="s">
        <v>71</v>
      </c>
      <c r="H28" s="82" t="s">
        <v>39</v>
      </c>
      <c r="I28" s="81" t="s">
        <v>194</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2"/>
      <c r="Z28" s="86"/>
      <c r="AA28" s="86"/>
      <c r="AB28" s="233" t="e" cm="1">
        <f t="array" aca="1" ref="AB28" ca="1">IF(SUMPRODUCT(--($Q$10:$Y$10&gt;0),--(Q28:Y28&lt;&gt;""))&gt;0,SUMPRODUCT(--($Q$10:$Y$10&gt;0),Q28:Y28)/SUMPRODUCT(--($Q$10:$Y$10&gt;0),--(Q28:Y28&lt;&gt;"")),"")</f>
        <v>#NAME?</v>
      </c>
      <c r="AC28" s="233" t="e" cm="1">
        <f t="array" aca="1" ref="AC28" ca="1">IF(WpAreaA_exist,IF(SUMPRODUCT(--($Q$9:$S$9&lt;&gt;0),--(Q28:S28&lt;&gt;""))&gt;0,SUMPRODUCT(--($Q$9:$S$9&gt;0),Q28:S28)/SUMPRODUCT(--($Q$9:$S$9&lt;&gt;0),--(Q28:S28&lt;&gt;"")),""),"")</f>
        <v>#NAME?</v>
      </c>
      <c r="AD28" s="233"/>
      <c r="AE28" s="233"/>
      <c r="AF28" s="228"/>
      <c r="AG28" s="228"/>
      <c r="AH28" s="228"/>
      <c r="AI28" s="228"/>
      <c r="AJ28" s="228"/>
      <c r="AK28" s="86"/>
      <c r="AL28" s="234"/>
      <c r="AM28" s="234"/>
      <c r="AN28" s="234"/>
      <c r="AO28" s="234"/>
      <c r="AP28" s="235"/>
      <c r="AQ28" s="235"/>
      <c r="AR28" s="235"/>
      <c r="AS28" s="235"/>
      <c r="AT28" s="235"/>
      <c r="AU28" s="236"/>
      <c r="AY28" s="210"/>
    </row>
    <row r="29" spans="1:51" ht="18.75" outlineLevel="2" x14ac:dyDescent="0.25">
      <c r="A29" s="75" t="s">
        <v>72</v>
      </c>
      <c r="B29" s="77"/>
      <c r="C29" s="77"/>
      <c r="D29" s="77"/>
      <c r="E29" s="77"/>
      <c r="F29" s="77"/>
      <c r="G29" s="77"/>
      <c r="H29" s="77"/>
      <c r="I29" s="77"/>
      <c r="J29" s="77"/>
      <c r="K29" s="77"/>
      <c r="L29" s="77"/>
      <c r="M29" s="77"/>
      <c r="N29" s="78"/>
      <c r="O29" s="78"/>
      <c r="P29" s="56"/>
      <c r="Q29" s="77"/>
      <c r="R29" s="77"/>
      <c r="S29" s="238"/>
      <c r="T29" s="90"/>
      <c r="U29" s="88"/>
      <c r="V29" s="238"/>
      <c r="W29" s="90"/>
      <c r="X29" s="88"/>
      <c r="Y29" s="88"/>
      <c r="Z29" s="86"/>
      <c r="AA29" s="86"/>
      <c r="AB29" s="237"/>
      <c r="AC29" s="237"/>
      <c r="AD29" s="237"/>
      <c r="AE29" s="237"/>
      <c r="AF29" s="228"/>
      <c r="AG29" s="228"/>
      <c r="AH29" s="228"/>
      <c r="AI29" s="228"/>
      <c r="AJ29" s="228"/>
      <c r="AK29" s="86"/>
      <c r="AL29" s="235"/>
      <c r="AM29" s="235"/>
      <c r="AN29" s="235"/>
      <c r="AO29" s="235"/>
      <c r="AP29" s="235"/>
      <c r="AQ29" s="235"/>
      <c r="AR29" s="235"/>
      <c r="AS29" s="235"/>
      <c r="AT29" s="235"/>
      <c r="AU29" s="86"/>
    </row>
    <row r="30" spans="1:51" outlineLevel="2" x14ac:dyDescent="0.25">
      <c r="A30" s="80">
        <v>4</v>
      </c>
      <c r="B30" s="80"/>
      <c r="C30" s="81" t="s">
        <v>49</v>
      </c>
      <c r="D30" s="81">
        <v>8.1</v>
      </c>
      <c r="E30" s="81" t="s">
        <v>73</v>
      </c>
      <c r="F30" s="92" t="s">
        <v>74</v>
      </c>
      <c r="G30" s="81"/>
      <c r="H30" s="82"/>
      <c r="I30" s="81"/>
      <c r="J30" s="81"/>
      <c r="K30" s="83">
        <v>0</v>
      </c>
      <c r="L30" s="84"/>
      <c r="M30" s="84"/>
      <c r="N30" s="84"/>
      <c r="O30" s="84"/>
      <c r="P30" s="56"/>
      <c r="Q30" s="85"/>
      <c r="R30" s="85"/>
      <c r="S30" s="85"/>
      <c r="T30" s="85"/>
      <c r="U30" s="85"/>
      <c r="V30" s="85"/>
      <c r="W30" s="85"/>
      <c r="X30" s="85"/>
      <c r="Y30" s="232"/>
      <c r="Z30" s="86"/>
      <c r="AA30" s="86"/>
      <c r="AB30" s="233"/>
      <c r="AC30" s="233"/>
      <c r="AD30" s="233"/>
      <c r="AE30" s="233"/>
      <c r="AF30" s="228"/>
      <c r="AG30" s="228"/>
      <c r="AH30" s="228"/>
      <c r="AI30" s="228"/>
      <c r="AJ30" s="228"/>
      <c r="AK30" s="86"/>
      <c r="AL30" s="234"/>
      <c r="AM30" s="234"/>
      <c r="AN30" s="234"/>
      <c r="AO30" s="234"/>
      <c r="AP30" s="235"/>
      <c r="AQ30" s="235"/>
      <c r="AR30" s="235"/>
      <c r="AS30" s="235"/>
      <c r="AT30" s="235"/>
      <c r="AU30" s="236"/>
      <c r="AY30" s="210"/>
    </row>
    <row r="31" spans="1:51" outlineLevel="2" x14ac:dyDescent="0.25">
      <c r="A31" s="80">
        <v>5</v>
      </c>
      <c r="B31" s="80"/>
      <c r="C31" s="81" t="s">
        <v>49</v>
      </c>
      <c r="D31" s="81" t="s">
        <v>75</v>
      </c>
      <c r="E31" s="81" t="s">
        <v>76</v>
      </c>
      <c r="F31" s="92" t="s">
        <v>74</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2"/>
      <c r="Z31" s="86"/>
      <c r="AA31" s="86"/>
      <c r="AB31" s="233"/>
      <c r="AC31" s="233"/>
      <c r="AD31" s="233"/>
      <c r="AE31" s="233"/>
      <c r="AF31" s="228"/>
      <c r="AG31" s="228"/>
      <c r="AH31" s="228"/>
      <c r="AI31" s="228"/>
      <c r="AJ31" s="228"/>
      <c r="AK31" s="86"/>
      <c r="AL31" s="234" t="s">
        <v>29</v>
      </c>
      <c r="AM31" s="234" t="s">
        <v>29</v>
      </c>
      <c r="AN31" s="234" t="s">
        <v>29</v>
      </c>
      <c r="AO31" s="234" t="s">
        <v>29</v>
      </c>
      <c r="AP31" s="235"/>
      <c r="AQ31" s="235"/>
      <c r="AR31" s="235"/>
      <c r="AS31" s="235"/>
      <c r="AT31" s="235"/>
      <c r="AU31" s="236"/>
      <c r="AY31" s="210"/>
    </row>
    <row r="32" spans="1:51" outlineLevel="2" x14ac:dyDescent="0.25">
      <c r="A32" s="80">
        <v>11</v>
      </c>
      <c r="B32" s="80"/>
      <c r="C32" s="81" t="s">
        <v>49</v>
      </c>
      <c r="D32" s="81" t="s">
        <v>77</v>
      </c>
      <c r="E32" s="81" t="s">
        <v>78</v>
      </c>
      <c r="F32" s="92" t="s">
        <v>74</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2"/>
      <c r="Z32" s="86"/>
      <c r="AA32" s="86"/>
      <c r="AB32" s="233" t="e" cm="1">
        <f t="array" aca="1" ref="AB32" ca="1">IF(SUMPRODUCT(--($Q$10:$Y$10&gt;0),--(Q32:Y32&lt;&gt;""))&gt;0,SUMPRODUCT(--($Q$10:$Y$10&gt;0),Q32:Y32)/SUMPRODUCT(--($Q$10:$Y$10&gt;0),--(Q32:Y32&lt;&gt;"")),"")</f>
        <v>#NAME?</v>
      </c>
      <c r="AC32" s="233" t="e" cm="1">
        <f t="array" aca="1" ref="AC32" ca="1">IF(WpAreaA_exist,IF(SUMPRODUCT(--($Q$9:$S$9&lt;&gt;0),--(Q32:S32&lt;&gt;""))&gt;0,SUMPRODUCT(--($Q$9:$S$9&gt;0),Q32:S32)/SUMPRODUCT(--($Q$9:$S$9&lt;&gt;0),--(Q32:S32&lt;&gt;"")),""),"")</f>
        <v>#NAME?</v>
      </c>
      <c r="AD32" s="233" t="str" cm="1">
        <f t="array" ref="AD32">IF(WpAreaB_exist,IF(SUMPRODUCT(--($T$9:$V$9&lt;&gt;0),--(T32:V32&lt;&gt;""))&gt;0,SUMPRODUCT(--($T$9:$V$9&gt;0),T32:V32)/SUMPRODUCT(--($T$9:$V$9&lt;&gt;0),--(T32:V32&lt;&gt;"")),""),"")</f>
        <v/>
      </c>
      <c r="AE32" s="233" t="str" cm="1">
        <f t="array" ref="AE32">IF(WpAreaC_exist,IF(SUMPRODUCT(--($W$9:$Y$9&lt;&gt;0),--(W32:Y32&lt;&gt;""))&gt;0,SUMPRODUCT(--($W$9:$Y$9&gt;0),W32:Y32)/SUMPRODUCT(--($W$9:$Y$9&lt;&gt;0),--(W32:Y32&lt;&gt;"")),""),"")</f>
        <v/>
      </c>
      <c r="AF32" s="228"/>
      <c r="AG32" s="228"/>
      <c r="AH32" s="228"/>
      <c r="AI32" s="228"/>
      <c r="AJ32" s="228"/>
      <c r="AK32" s="86"/>
      <c r="AL32" s="234" t="s">
        <v>29</v>
      </c>
      <c r="AM32" s="234" t="s">
        <v>29</v>
      </c>
      <c r="AN32" s="234" t="s">
        <v>29</v>
      </c>
      <c r="AO32" s="234" t="s">
        <v>29</v>
      </c>
      <c r="AP32" s="235"/>
      <c r="AQ32" s="235"/>
      <c r="AR32" s="235"/>
      <c r="AS32" s="235"/>
      <c r="AT32" s="235"/>
      <c r="AU32" s="236"/>
    </row>
    <row r="33" spans="1:51" outlineLevel="2" x14ac:dyDescent="0.25">
      <c r="A33" s="80">
        <v>12</v>
      </c>
      <c r="B33" s="80"/>
      <c r="C33" s="81" t="s">
        <v>49</v>
      </c>
      <c r="D33" s="81" t="s">
        <v>79</v>
      </c>
      <c r="E33" s="81" t="s">
        <v>80</v>
      </c>
      <c r="F33" s="81" t="s">
        <v>81</v>
      </c>
      <c r="G33" s="81" t="s">
        <v>38</v>
      </c>
      <c r="H33" s="82" t="s">
        <v>52</v>
      </c>
      <c r="I33" s="81" t="s">
        <v>82</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2"/>
      <c r="Z33" s="86"/>
      <c r="AA33" s="86"/>
      <c r="AB33" s="233" t="e" cm="1">
        <f t="array" aca="1" ref="AB33" ca="1">IF(SUMPRODUCT(--($Q$10:$Y$10&gt;0),--(Q33:Y33&lt;&gt;""))&gt;0,SUMPRODUCT(--($Q$10:$Y$10&gt;0),Q33:Y33)/SUMPRODUCT(--($Q$10:$Y$10&gt;0),--(Q33:Y33&lt;&gt;"")),"")</f>
        <v>#NAME?</v>
      </c>
      <c r="AC33" s="233" t="e" cm="1">
        <f t="array" aca="1" ref="AC33" ca="1">IF(WpAreaA_exist,IF(SUMPRODUCT(--($Q$9:$S$9&lt;&gt;0),--(Q33:S33&lt;&gt;""))&gt;0,SUMPRODUCT(--($Q$9:$S$9&gt;0),Q33:S33)/SUMPRODUCT(--($Q$9:$S$9&lt;&gt;0),--(Q33:S33&lt;&gt;"")),""),"")</f>
        <v>#NAME?</v>
      </c>
      <c r="AD33" s="233" t="str" cm="1">
        <f t="array" ref="AD33">IF(WpAreaB_exist,IF(SUMPRODUCT(--($T$9:$V$9&lt;&gt;0),--(T33:V33&lt;&gt;""))&gt;0,SUMPRODUCT(--($T$9:$V$9&gt;0),T33:V33)/SUMPRODUCT(--($T$9:$V$9&lt;&gt;0),--(T33:V33&lt;&gt;"")),""),"")</f>
        <v/>
      </c>
      <c r="AE33" s="233" t="str" cm="1">
        <f t="array" ref="AE33">IF(WpAreaC_exist,IF(SUMPRODUCT(--($W$9:$Y$9&lt;&gt;0),--(W33:Y33&lt;&gt;""))&gt;0,SUMPRODUCT(--($W$9:$Y$9&gt;0),W33:Y33)/SUMPRODUCT(--($W$9:$Y$9&lt;&gt;0),--(W33:Y33&lt;&gt;"")),""),"")</f>
        <v/>
      </c>
      <c r="AF33" s="228"/>
      <c r="AG33" s="228"/>
      <c r="AH33" s="228"/>
      <c r="AI33" s="228"/>
      <c r="AJ33" s="228"/>
      <c r="AK33" s="86"/>
      <c r="AL33" s="234" t="s">
        <v>29</v>
      </c>
      <c r="AM33" s="234" t="s">
        <v>29</v>
      </c>
      <c r="AN33" s="234" t="s">
        <v>29</v>
      </c>
      <c r="AO33" s="234" t="s">
        <v>29</v>
      </c>
      <c r="AP33" s="235"/>
      <c r="AQ33" s="235"/>
      <c r="AR33" s="235"/>
      <c r="AS33" s="235"/>
      <c r="AT33" s="235"/>
      <c r="AU33" s="236"/>
    </row>
    <row r="34" spans="1:51" outlineLevel="2" x14ac:dyDescent="0.25">
      <c r="A34" s="80">
        <v>6</v>
      </c>
      <c r="B34" s="80"/>
      <c r="C34" s="81" t="s">
        <v>49</v>
      </c>
      <c r="D34" s="81" t="s">
        <v>83</v>
      </c>
      <c r="E34" s="81" t="s">
        <v>84</v>
      </c>
      <c r="F34" s="92" t="s">
        <v>74</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2"/>
      <c r="Z34" s="86"/>
      <c r="AA34" s="86"/>
      <c r="AB34" s="233" t="e" cm="1">
        <f t="array" aca="1" ref="AB34" ca="1">IF(SUMPRODUCT(--($Q$10:$Y$10&gt;0),--(Q34:Y34&lt;&gt;""))&gt;0,SUMPRODUCT(--($Q$10:$Y$10&gt;0),Q34:Y34)/SUMPRODUCT(--($Q$10:$Y$10&gt;0),--(Q34:Y34&lt;&gt;"")),"")</f>
        <v>#NAME?</v>
      </c>
      <c r="AC34" s="233" t="e" cm="1">
        <f t="array" aca="1" ref="AC34" ca="1">IF(WpAreaA_exist,IF(SUMPRODUCT(--($Q$9:$S$9&lt;&gt;0),--(Q34:S34&lt;&gt;""))&gt;0,SUMPRODUCT(--($Q$9:$S$9&gt;0),Q34:S34)/SUMPRODUCT(--($Q$9:$S$9&lt;&gt;0),--(Q34:S34&lt;&gt;"")),""),"")</f>
        <v>#NAME?</v>
      </c>
      <c r="AD34" s="233" t="str" cm="1">
        <f t="array" ref="AD34">IF(WpAreaB_exist,IF(SUMPRODUCT(--($T$9:$V$9&lt;&gt;0),--(T34:V34&lt;&gt;""))&gt;0,SUMPRODUCT(--($T$9:$V$9&gt;0),T34:V34)/SUMPRODUCT(--($T$9:$V$9&lt;&gt;0),--(T34:V34&lt;&gt;"")),""),"")</f>
        <v/>
      </c>
      <c r="AE34" s="233" t="str" cm="1">
        <f t="array" ref="AE34">IF(WpAreaC_exist,IF(SUMPRODUCT(--($W$9:$Y$9&lt;&gt;0),--(W34:Y34&lt;&gt;""))&gt;0,SUMPRODUCT(--($W$9:$Y$9&gt;0),W34:Y34)/SUMPRODUCT(--($W$9:$Y$9&lt;&gt;0),--(W34:Y34&lt;&gt;"")),""),"")</f>
        <v/>
      </c>
      <c r="AF34" s="228"/>
      <c r="AG34" s="228"/>
      <c r="AH34" s="228"/>
      <c r="AI34" s="228"/>
      <c r="AJ34" s="228"/>
      <c r="AK34" s="86"/>
      <c r="AL34" s="234" t="s">
        <v>29</v>
      </c>
      <c r="AM34" s="234" t="s">
        <v>29</v>
      </c>
      <c r="AN34" s="234" t="s">
        <v>29</v>
      </c>
      <c r="AO34" s="234" t="s">
        <v>29</v>
      </c>
      <c r="AP34" s="235"/>
      <c r="AQ34" s="235"/>
      <c r="AR34" s="235"/>
      <c r="AS34" s="235"/>
      <c r="AT34" s="235"/>
      <c r="AU34" s="236"/>
    </row>
    <row r="35" spans="1:51" ht="409.5" outlineLevel="2" x14ac:dyDescent="0.25">
      <c r="A35" s="80">
        <v>7</v>
      </c>
      <c r="B35" s="80" t="s">
        <v>55</v>
      </c>
      <c r="C35" s="81" t="s">
        <v>49</v>
      </c>
      <c r="D35" s="81" t="s">
        <v>85</v>
      </c>
      <c r="E35" s="81" t="s">
        <v>86</v>
      </c>
      <c r="F35" s="81" t="s">
        <v>87</v>
      </c>
      <c r="G35" s="81" t="s">
        <v>71</v>
      </c>
      <c r="H35" s="82" t="s">
        <v>45</v>
      </c>
      <c r="I35" s="81" t="s">
        <v>195</v>
      </c>
      <c r="J35" s="81" t="s">
        <v>88</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2"/>
      <c r="Z35" s="86"/>
      <c r="AA35" s="86"/>
      <c r="AB35" s="233" t="e" cm="1">
        <f t="array" aca="1" ref="AB35" ca="1">IF(SUMPRODUCT(--($Q$10:$Y$10&gt;0),--(Q35:Y35&lt;&gt;""))&gt;0,SUMPRODUCT(--($Q$10:$Y$10&gt;0),Q35:Y35)/SUMPRODUCT(--($Q$10:$Y$10&gt;0),--(Q35:Y35&lt;&gt;"")),"")</f>
        <v>#NAME?</v>
      </c>
      <c r="AC35" s="233" t="e" cm="1">
        <f t="array" aca="1" ref="AC35" ca="1">IF(WpAreaA_exist,IF(SUMPRODUCT(--($Q$9:$S$9&lt;&gt;0),--(Q35:S35&lt;&gt;""))&gt;0,SUMPRODUCT(--($Q$9:$S$9&gt;0),Q35:S35)/SUMPRODUCT(--($Q$9:$S$9&lt;&gt;0),--(Q35:S35&lt;&gt;"")),""),"")</f>
        <v>#NAME?</v>
      </c>
      <c r="AD35" s="233" t="str" cm="1">
        <f t="array" ref="AD35">IF(WpAreaB_exist,IF(SUMPRODUCT(--($T$9:$V$9&lt;&gt;0),--(T35:V35&lt;&gt;""))&gt;0,SUMPRODUCT(--($T$9:$V$9&gt;0),T35:V35)/SUMPRODUCT(--($T$9:$V$9&lt;&gt;0),--(T35:V35&lt;&gt;"")),""),"")</f>
        <v/>
      </c>
      <c r="AE35" s="233" t="str" cm="1">
        <f t="array" ref="AE35">IF(WpAreaC_exist,IF(SUMPRODUCT(--($W$9:$Y$9&lt;&gt;0),--(W35:Y35&lt;&gt;""))&gt;0,SUMPRODUCT(--($W$9:$Y$9&gt;0),W35:Y35)/SUMPRODUCT(--($W$9:$Y$9&lt;&gt;0),--(W35:Y35&lt;&gt;"")),""),"")</f>
        <v/>
      </c>
      <c r="AF35" s="228"/>
      <c r="AG35" s="228"/>
      <c r="AH35" s="228"/>
      <c r="AI35" s="228"/>
      <c r="AJ35" s="228"/>
      <c r="AK35" s="86"/>
      <c r="AL35" s="234" t="s">
        <v>29</v>
      </c>
      <c r="AM35" s="234" t="s">
        <v>29</v>
      </c>
      <c r="AN35" s="234" t="s">
        <v>29</v>
      </c>
      <c r="AO35" s="234" t="s">
        <v>29</v>
      </c>
      <c r="AP35" s="235"/>
      <c r="AQ35" s="235"/>
      <c r="AR35" s="235"/>
      <c r="AS35" s="235"/>
      <c r="AT35" s="235"/>
      <c r="AU35" s="236"/>
    </row>
    <row r="36" spans="1:51" ht="153" outlineLevel="2" x14ac:dyDescent="0.25">
      <c r="A36" s="80">
        <v>9</v>
      </c>
      <c r="B36" s="80" t="s">
        <v>55</v>
      </c>
      <c r="C36" s="81" t="s">
        <v>49</v>
      </c>
      <c r="D36" s="81" t="s">
        <v>89</v>
      </c>
      <c r="E36" s="81" t="s">
        <v>90</v>
      </c>
      <c r="F36" s="81" t="s">
        <v>87</v>
      </c>
      <c r="G36" s="81" t="s">
        <v>91</v>
      </c>
      <c r="H36" s="82" t="s">
        <v>39</v>
      </c>
      <c r="I36" s="81" t="s">
        <v>197</v>
      </c>
      <c r="J36" s="81" t="s">
        <v>92</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2"/>
      <c r="Z36" s="86"/>
      <c r="AA36" s="86"/>
      <c r="AB36" s="233" t="e" cm="1">
        <f t="array" aca="1" ref="AB36" ca="1">IF(SUMPRODUCT(--($Q$10:$Y$10&gt;0),--(Q36:Y36&lt;&gt;""))&gt;0,SUMPRODUCT(--($Q$10:$Y$10&gt;0),Q36:Y36)/SUMPRODUCT(--($Q$10:$Y$10&gt;0),--(Q36:Y36&lt;&gt;"")),"")</f>
        <v>#NAME?</v>
      </c>
      <c r="AC36" s="233" t="e" cm="1">
        <f t="array" aca="1" ref="AC36" ca="1">IF(WpAreaA_exist,IF(SUMPRODUCT(--($Q$9:$S$9&lt;&gt;0),--(Q36:S36&lt;&gt;""))&gt;0,SUMPRODUCT(--($Q$9:$S$9&gt;0),Q36:S36)/SUMPRODUCT(--($Q$9:$S$9&lt;&gt;0),--(Q36:S36&lt;&gt;"")),""),"")</f>
        <v>#NAME?</v>
      </c>
      <c r="AD36" s="233" t="str" cm="1">
        <f t="array" ref="AD36">IF(WpAreaB_exist,IF(SUMPRODUCT(--($T$9:$V$9&lt;&gt;0),--(T36:V36&lt;&gt;""))&gt;0,SUMPRODUCT(--($T$9:$V$9&gt;0),T36:V36)/SUMPRODUCT(--($T$9:$V$9&lt;&gt;0),--(T36:V36&lt;&gt;"")),""),"")</f>
        <v/>
      </c>
      <c r="AE36" s="233" t="str" cm="1">
        <f t="array" ref="AE36">IF(WpAreaC_exist,IF(SUMPRODUCT(--($W$9:$Y$9&lt;&gt;0),--(W36:Y36&lt;&gt;""))&gt;0,SUMPRODUCT(--($W$9:$Y$9&gt;0),W36:Y36)/SUMPRODUCT(--($W$9:$Y$9&lt;&gt;0),--(W36:Y36&lt;&gt;"")),""),"")</f>
        <v/>
      </c>
      <c r="AF36" s="228"/>
      <c r="AG36" s="228"/>
      <c r="AH36" s="228"/>
      <c r="AI36" s="228"/>
      <c r="AJ36" s="228"/>
      <c r="AK36" s="86"/>
      <c r="AL36" s="234" t="s">
        <v>29</v>
      </c>
      <c r="AM36" s="234" t="s">
        <v>29</v>
      </c>
      <c r="AN36" s="234" t="s">
        <v>29</v>
      </c>
      <c r="AO36" s="234" t="s">
        <v>29</v>
      </c>
      <c r="AP36" s="235"/>
      <c r="AQ36" s="235"/>
      <c r="AR36" s="235"/>
      <c r="AS36" s="235"/>
      <c r="AT36" s="235"/>
      <c r="AU36" s="236"/>
      <c r="AY36" s="210"/>
    </row>
    <row r="37" spans="1:51" ht="38.25" outlineLevel="2" x14ac:dyDescent="0.25">
      <c r="A37" s="80">
        <v>27</v>
      </c>
      <c r="B37" s="80" t="s">
        <v>55</v>
      </c>
      <c r="C37" s="81" t="s">
        <v>49</v>
      </c>
      <c r="D37" s="81" t="s">
        <v>93</v>
      </c>
      <c r="E37" s="81" t="s">
        <v>94</v>
      </c>
      <c r="F37" s="81" t="s">
        <v>95</v>
      </c>
      <c r="G37" s="81" t="s">
        <v>91</v>
      </c>
      <c r="H37" s="82" t="s">
        <v>39</v>
      </c>
      <c r="I37" s="81" t="s">
        <v>196</v>
      </c>
      <c r="J37" s="81" t="s">
        <v>96</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2"/>
      <c r="Z37" s="86"/>
      <c r="AA37" s="86"/>
      <c r="AB37" s="233" t="e" cm="1">
        <f t="array" aca="1" ref="AB37" ca="1">IF(SUMPRODUCT(--($Q$10:$Y$10&gt;0),--(Q37:Y37&lt;&gt;""))&gt;0,SUMPRODUCT(--($Q$10:$Y$10&gt;0),Q37:Y37)/SUMPRODUCT(--($Q$10:$Y$10&gt;0),--(Q37:Y37&lt;&gt;"")),"")</f>
        <v>#NAME?</v>
      </c>
      <c r="AC37" s="233" t="e" cm="1">
        <f t="array" aca="1" ref="AC37" ca="1">IF(WpAreaA_exist,IF(SUMPRODUCT(--($Q$9:$S$9&lt;&gt;0),--(Q37:S37&lt;&gt;""))&gt;0,SUMPRODUCT(--($Q$9:$S$9&gt;0),Q37:S37)/SUMPRODUCT(--($Q$9:$S$9&lt;&gt;0),--(Q37:S37&lt;&gt;"")),""),"")</f>
        <v>#NAME?</v>
      </c>
      <c r="AD37" s="233" t="str" cm="1">
        <f t="array" ref="AD37">IF(WpAreaB_exist,IF(SUMPRODUCT(--($T$9:$V$9&lt;&gt;0),--(T37:V37&lt;&gt;""))&gt;0,SUMPRODUCT(--($T$9:$V$9&gt;0),T37:V37)/SUMPRODUCT(--($T$9:$V$9&lt;&gt;0),--(T37:V37&lt;&gt;"")),""),"")</f>
        <v/>
      </c>
      <c r="AE37" s="233" t="str" cm="1">
        <f t="array" ref="AE37">IF(WpAreaC_exist,IF(SUMPRODUCT(--($W$9:$Y$9&lt;&gt;0),--(W37:Y37&lt;&gt;""))&gt;0,SUMPRODUCT(--($W$9:$Y$9&gt;0),W37:Y37)/SUMPRODUCT(--($W$9:$Y$9&lt;&gt;0),--(W37:Y37&lt;&gt;"")),""),"")</f>
        <v/>
      </c>
      <c r="AF37" s="228"/>
      <c r="AG37" s="228"/>
      <c r="AH37" s="228"/>
      <c r="AI37" s="228"/>
      <c r="AJ37" s="228"/>
      <c r="AK37" s="86"/>
      <c r="AL37" s="234" t="s">
        <v>29</v>
      </c>
      <c r="AM37" s="234" t="s">
        <v>29</v>
      </c>
      <c r="AN37" s="234" t="s">
        <v>29</v>
      </c>
      <c r="AO37" s="234" t="s">
        <v>29</v>
      </c>
      <c r="AP37" s="235"/>
      <c r="AQ37" s="235"/>
      <c r="AR37" s="235"/>
      <c r="AS37" s="235"/>
      <c r="AT37" s="235"/>
      <c r="AU37" s="236"/>
      <c r="AY37" s="210"/>
    </row>
    <row r="38" spans="1:51" ht="18.75" outlineLevel="2" x14ac:dyDescent="0.25">
      <c r="A38" s="76" t="s">
        <v>97</v>
      </c>
      <c r="B38" s="77"/>
      <c r="C38" s="77"/>
      <c r="D38" s="77"/>
      <c r="E38" s="77"/>
      <c r="F38" s="88"/>
      <c r="G38" s="88"/>
      <c r="H38" s="88"/>
      <c r="I38" s="88"/>
      <c r="J38" s="88"/>
      <c r="K38" s="89"/>
      <c r="L38" s="89"/>
      <c r="M38" s="89"/>
      <c r="N38" s="89"/>
      <c r="O38" s="89"/>
      <c r="P38" s="56"/>
      <c r="Q38" s="90"/>
      <c r="R38" s="88"/>
      <c r="S38" s="238"/>
      <c r="T38" s="90"/>
      <c r="U38" s="88"/>
      <c r="V38" s="238"/>
      <c r="W38" s="90"/>
      <c r="X38" s="88"/>
      <c r="Y38" s="88"/>
      <c r="Z38" s="91"/>
      <c r="AA38" s="91"/>
      <c r="AB38" s="237"/>
      <c r="AC38" s="237"/>
      <c r="AD38" s="237"/>
      <c r="AE38" s="237"/>
      <c r="AF38" s="228"/>
      <c r="AG38" s="228"/>
      <c r="AH38" s="228"/>
      <c r="AI38" s="228"/>
      <c r="AJ38" s="228"/>
      <c r="AK38" s="86"/>
      <c r="AL38" s="235"/>
      <c r="AM38" s="235"/>
      <c r="AN38" s="235"/>
      <c r="AO38" s="235"/>
      <c r="AP38" s="235"/>
      <c r="AQ38" s="235"/>
      <c r="AR38" s="235"/>
      <c r="AS38" s="235"/>
      <c r="AT38" s="235"/>
      <c r="AU38" s="86"/>
    </row>
    <row r="39" spans="1:51" ht="38.25" outlineLevel="2" x14ac:dyDescent="0.25">
      <c r="A39" s="80">
        <v>23</v>
      </c>
      <c r="B39" s="80"/>
      <c r="C39" s="81" t="s">
        <v>98</v>
      </c>
      <c r="D39" s="81" t="s">
        <v>99</v>
      </c>
      <c r="E39" s="81" t="s">
        <v>100</v>
      </c>
      <c r="F39" s="81"/>
      <c r="G39" s="81"/>
      <c r="H39" s="82" t="s">
        <v>39</v>
      </c>
      <c r="I39" s="81" t="s">
        <v>198</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2"/>
      <c r="Z39" s="86"/>
      <c r="AA39" s="86"/>
      <c r="AB39" s="233" t="e" cm="1">
        <f t="array" aca="1" ref="AB39" ca="1">IF(SUMPRODUCT(--($Q$10:$Y$10&gt;0),--(Q39:Y39&lt;&gt;""))&gt;0,SUMPRODUCT(--($Q$10:$Y$10&gt;0),Q39:Y39)/SUMPRODUCT(--($Q$10:$Y$10&gt;0),--(Q39:Y39&lt;&gt;"")),"")</f>
        <v>#NAME?</v>
      </c>
      <c r="AC39" s="233" t="e" cm="1">
        <f t="array" aca="1" ref="AC39" ca="1">IF(WpAreaA_exist,IF(SUMPRODUCT(--($Q$9:$S$9&lt;&gt;0),--(Q39:S39&lt;&gt;""))&gt;0,SUMPRODUCT(--($Q$9:$S$9&gt;0),Q39:S39)/SUMPRODUCT(--($Q$9:$S$9&lt;&gt;0),--(Q39:S39&lt;&gt;"")),""),"")</f>
        <v>#NAME?</v>
      </c>
      <c r="AD39" s="233" t="str" cm="1">
        <f t="array" ref="AD39">IF(WpAreaB_exist,IF(SUMPRODUCT(--($T$9:$V$9&lt;&gt;0),--(T39:V39&lt;&gt;""))&gt;0,SUMPRODUCT(--($T$9:$V$9&gt;0),T39:V39)/SUMPRODUCT(--($T$9:$V$9&lt;&gt;0),--(T39:V39&lt;&gt;"")),""),"")</f>
        <v/>
      </c>
      <c r="AE39" s="233" t="str" cm="1">
        <f t="array" ref="AE39">IF(WpAreaC_exist,IF(SUMPRODUCT(--($W$9:$Y$9&lt;&gt;0),--(W39:Y39&lt;&gt;""))&gt;0,SUMPRODUCT(--($W$9:$Y$9&gt;0),W39:Y39)/SUMPRODUCT(--($W$9:$Y$9&lt;&gt;0),--(W39:Y39&lt;&gt;"")),""),"")</f>
        <v/>
      </c>
      <c r="AF39" s="228"/>
      <c r="AG39" s="228"/>
      <c r="AH39" s="228"/>
      <c r="AI39" s="228"/>
      <c r="AJ39" s="228"/>
      <c r="AK39" s="86"/>
      <c r="AL39" s="234" t="s">
        <v>29</v>
      </c>
      <c r="AM39" s="234" t="s">
        <v>29</v>
      </c>
      <c r="AN39" s="234" t="s">
        <v>29</v>
      </c>
      <c r="AO39" s="234" t="s">
        <v>29</v>
      </c>
      <c r="AP39" s="235"/>
      <c r="AQ39" s="235"/>
      <c r="AR39" s="235"/>
      <c r="AS39" s="235"/>
      <c r="AT39" s="235"/>
      <c r="AU39" s="236"/>
      <c r="AY39" s="210"/>
    </row>
    <row r="40" spans="1:51" ht="18.75" outlineLevel="1" x14ac:dyDescent="0.25">
      <c r="A40" s="76" t="s">
        <v>101</v>
      </c>
      <c r="B40" s="76"/>
      <c r="C40" s="76"/>
      <c r="D40" s="77"/>
      <c r="E40" s="77"/>
      <c r="F40" s="77"/>
      <c r="G40" s="77"/>
      <c r="H40" s="77"/>
      <c r="I40" s="77"/>
      <c r="J40" s="77"/>
      <c r="K40" s="78"/>
      <c r="L40" s="78"/>
      <c r="M40" s="78"/>
      <c r="N40" s="78"/>
      <c r="O40" s="78"/>
      <c r="P40" s="56"/>
      <c r="Q40" s="79"/>
      <c r="R40" s="77"/>
      <c r="S40" s="231"/>
      <c r="T40" s="79"/>
      <c r="U40" s="77"/>
      <c r="V40" s="231"/>
      <c r="W40" s="79"/>
      <c r="X40" s="77"/>
      <c r="Y40" s="77"/>
      <c r="Z40" s="86"/>
      <c r="AA40" s="86"/>
      <c r="AB40" s="237"/>
      <c r="AC40" s="237"/>
      <c r="AD40" s="237"/>
      <c r="AE40" s="237"/>
      <c r="AF40" s="228"/>
      <c r="AG40" s="228"/>
      <c r="AH40" s="228"/>
      <c r="AI40" s="228"/>
      <c r="AJ40" s="228"/>
      <c r="AK40" s="86"/>
      <c r="AL40" s="235"/>
      <c r="AM40" s="235"/>
      <c r="AN40" s="235"/>
      <c r="AO40" s="235"/>
      <c r="AP40" s="235"/>
      <c r="AQ40" s="235"/>
      <c r="AR40" s="235"/>
      <c r="AS40" s="235"/>
      <c r="AT40" s="235"/>
      <c r="AU40" s="86"/>
    </row>
    <row r="41" spans="1:51" ht="25.5" outlineLevel="2" x14ac:dyDescent="0.25">
      <c r="A41" s="95">
        <v>24</v>
      </c>
      <c r="B41" s="95"/>
      <c r="C41" s="96" t="s">
        <v>102</v>
      </c>
      <c r="D41" s="96" t="s">
        <v>103</v>
      </c>
      <c r="E41" s="96" t="s">
        <v>104</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1</v>
      </c>
      <c r="R41" s="101">
        <v>1</v>
      </c>
      <c r="S41" s="85"/>
      <c r="T41" s="85"/>
      <c r="U41" s="85"/>
      <c r="V41" s="85"/>
      <c r="W41" s="85"/>
      <c r="X41" s="85"/>
      <c r="Y41" s="232"/>
      <c r="Z41" s="86"/>
      <c r="AA41" s="86"/>
      <c r="AB41" s="233" t="e" cm="1">
        <f t="array" aca="1" ref="AB41" ca="1">IF(SUMPRODUCT(--($Q$10:$Y$10&gt;0),--(Q41:Y41&lt;&gt;""))&gt;0,SUMPRODUCT(--($Q$10:$Y$10&gt;0),Q41:Y41)/SUMPRODUCT(--($Q$10:$Y$10&gt;0),--(Q41:Y41&lt;&gt;"")),"")</f>
        <v>#NAME?</v>
      </c>
      <c r="AC41" s="233" t="e" cm="1">
        <f t="array" aca="1" ref="AC41" ca="1">IF(WpAreaA_exist,IF(SUMPRODUCT(--($Q$9:$S$9&lt;&gt;0),--(Q41:S41&lt;&gt;""))&gt;0,SUMPRODUCT(--($Q$9:$S$9&gt;0),Q41:S41)/SUMPRODUCT(--($Q$9:$S$9&lt;&gt;0),--(Q41:S41&lt;&gt;"")),""),"")</f>
        <v>#NAME?</v>
      </c>
      <c r="AD41" s="233" t="str" cm="1">
        <f t="array" ref="AD41">IF(WpAreaB_exist,IF(SUMPRODUCT(--($T$9:$V$9&lt;&gt;0),--(T41:V41&lt;&gt;""))&gt;0,SUMPRODUCT(--($T$9:$V$9&gt;0),T41:V41)/SUMPRODUCT(--($T$9:$V$9&lt;&gt;0),--(T41:V41&lt;&gt;"")),""),"")</f>
        <v/>
      </c>
      <c r="AE41" s="233" t="str" cm="1">
        <f t="array" ref="AE41">IF(WpAreaC_exist,IF(SUMPRODUCT(--($W$9:$Y$9&lt;&gt;0),--(W41:Y41&lt;&gt;""))&gt;0,SUMPRODUCT(--($W$9:$Y$9&gt;0),W41:Y41)/SUMPRODUCT(--($W$9:$Y$9&lt;&gt;0),--(W41:Y41&lt;&gt;"")),""),"")</f>
        <v/>
      </c>
      <c r="AF41" s="228"/>
      <c r="AG41" s="228"/>
      <c r="AH41" s="228"/>
      <c r="AI41" s="228"/>
      <c r="AJ41" s="228"/>
      <c r="AK41" s="86"/>
      <c r="AL41" s="234" t="s">
        <v>29</v>
      </c>
      <c r="AM41" s="234" t="s">
        <v>29</v>
      </c>
      <c r="AN41" s="234" t="s">
        <v>29</v>
      </c>
      <c r="AO41" s="234" t="s">
        <v>29</v>
      </c>
      <c r="AP41" s="235"/>
      <c r="AQ41" s="235"/>
      <c r="AR41" s="235"/>
      <c r="AS41" s="235"/>
      <c r="AT41" s="235"/>
      <c r="AU41" s="236"/>
    </row>
    <row r="42" spans="1:51" ht="18.75" outlineLevel="1" x14ac:dyDescent="0.25">
      <c r="A42" s="76" t="s">
        <v>105</v>
      </c>
      <c r="B42" s="76"/>
      <c r="C42" s="76"/>
      <c r="D42" s="77"/>
      <c r="E42" s="77"/>
      <c r="F42" s="77"/>
      <c r="G42" s="77"/>
      <c r="H42" s="77"/>
      <c r="I42" s="77"/>
      <c r="J42" s="77"/>
      <c r="K42" s="78"/>
      <c r="L42" s="78"/>
      <c r="M42" s="78"/>
      <c r="N42" s="78"/>
      <c r="O42" s="78"/>
      <c r="P42" s="102"/>
      <c r="Q42" s="79"/>
      <c r="R42" s="103"/>
      <c r="S42" s="231"/>
      <c r="T42" s="79"/>
      <c r="U42" s="77"/>
      <c r="V42" s="231"/>
      <c r="W42" s="79"/>
      <c r="X42" s="77"/>
      <c r="Y42" s="77"/>
      <c r="Z42" s="86"/>
      <c r="AA42" s="86"/>
      <c r="AB42" s="237"/>
      <c r="AC42" s="237"/>
      <c r="AD42" s="237"/>
      <c r="AE42" s="237"/>
      <c r="AF42" s="228"/>
      <c r="AG42" s="228"/>
      <c r="AH42" s="228"/>
      <c r="AI42" s="228"/>
      <c r="AJ42" s="228"/>
      <c r="AK42" s="86"/>
      <c r="AL42" s="235"/>
      <c r="AM42" s="235"/>
      <c r="AN42" s="235"/>
      <c r="AO42" s="235"/>
      <c r="AP42" s="235"/>
      <c r="AQ42" s="235"/>
      <c r="AR42" s="235"/>
      <c r="AS42" s="235"/>
      <c r="AT42" s="235"/>
      <c r="AU42" s="86"/>
    </row>
    <row r="43" spans="1:51" ht="25.5" outlineLevel="2" x14ac:dyDescent="0.25">
      <c r="A43" s="104">
        <v>29</v>
      </c>
      <c r="B43" s="104"/>
      <c r="C43" s="81">
        <v>38.521999999999998</v>
      </c>
      <c r="D43" s="81" t="s">
        <v>106</v>
      </c>
      <c r="E43" s="81" t="s">
        <v>107</v>
      </c>
      <c r="F43" s="92"/>
      <c r="G43" s="81" t="s">
        <v>38</v>
      </c>
      <c r="H43" s="81" t="s">
        <v>189</v>
      </c>
      <c r="I43" s="81" t="s">
        <v>200</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2"/>
      <c r="Z43" s="86"/>
      <c r="AA43" s="86"/>
      <c r="AB43" s="233" t="e" cm="1">
        <f t="array" aca="1" ref="AB43" ca="1">IF(SUMPRODUCT(--($Q$10:$Y$10&gt;0),--(Q43:Y43&lt;&gt;""))&gt;0,SUMPRODUCT(--($Q$10:$Y$10&gt;0),Q43:Y43)/SUMPRODUCT(--($Q$10:$Y$10&gt;0),--(Q43:Y43&lt;&gt;"")),"")</f>
        <v>#NAME?</v>
      </c>
      <c r="AC43" s="233" t="e" cm="1">
        <f t="array" aca="1" ref="AC43" ca="1">IF(WpAreaA_exist,IF(SUMPRODUCT(--($Q$9:$S$9&lt;&gt;0),--(Q43:S43&lt;&gt;""))&gt;0,SUMPRODUCT(--($Q$9:$S$9&gt;0),Q43:S43)/SUMPRODUCT(--($Q$9:$S$9&lt;&gt;0),--(Q43:S43&lt;&gt;"")),""),"")</f>
        <v>#NAME?</v>
      </c>
      <c r="AD43" s="233" t="str" cm="1">
        <f t="array" ref="AD43">IF(WpAreaB_exist,IF(SUMPRODUCT(--($T$9:$V$9&lt;&gt;0),--(T43:V43&lt;&gt;""))&gt;0,SUMPRODUCT(--($T$9:$V$9&gt;0),T43:V43)/SUMPRODUCT(--($T$9:$V$9&lt;&gt;0),--(T43:V43&lt;&gt;"")),""),"")</f>
        <v/>
      </c>
      <c r="AE43" s="233" t="str" cm="1">
        <f t="array" ref="AE43">IF(WpAreaC_exist,IF(SUMPRODUCT(--($W$9:$Y$9&lt;&gt;0),--(W43:Y43&lt;&gt;""))&gt;0,SUMPRODUCT(--($W$9:$Y$9&gt;0),W43:Y43)/SUMPRODUCT(--($W$9:$Y$9&lt;&gt;0),--(W43:Y43&lt;&gt;"")),""),"")</f>
        <v/>
      </c>
      <c r="AF43" s="228"/>
      <c r="AG43" s="228"/>
      <c r="AH43" s="228"/>
      <c r="AI43" s="228"/>
      <c r="AJ43" s="228"/>
      <c r="AK43" s="86"/>
      <c r="AL43" s="234" t="s">
        <v>29</v>
      </c>
      <c r="AM43" s="234" t="s">
        <v>29</v>
      </c>
      <c r="AN43" s="234" t="s">
        <v>29</v>
      </c>
      <c r="AO43" s="234" t="s">
        <v>29</v>
      </c>
      <c r="AP43" s="235"/>
      <c r="AQ43" s="235"/>
      <c r="AR43" s="235"/>
      <c r="AS43" s="235"/>
      <c r="AT43" s="235"/>
      <c r="AU43" s="236"/>
    </row>
    <row r="44" spans="1:51" ht="18.75" outlineLevel="1" x14ac:dyDescent="0.25">
      <c r="A44" s="105" t="s">
        <v>108</v>
      </c>
      <c r="B44" s="105"/>
      <c r="C44" s="105"/>
      <c r="D44" s="106"/>
      <c r="E44" s="106"/>
      <c r="F44" s="106"/>
      <c r="G44" s="106"/>
      <c r="H44" s="106"/>
      <c r="I44" s="106"/>
      <c r="J44" s="106"/>
      <c r="K44" s="107"/>
      <c r="L44" s="107"/>
      <c r="M44" s="107"/>
      <c r="N44" s="107"/>
      <c r="O44" s="107"/>
      <c r="P44" s="56"/>
      <c r="Q44" s="108"/>
      <c r="R44" s="106"/>
      <c r="S44" s="231"/>
      <c r="T44" s="79"/>
      <c r="U44" s="77"/>
      <c r="V44" s="231"/>
      <c r="W44" s="79"/>
      <c r="X44" s="77"/>
      <c r="Y44" s="77"/>
      <c r="Z44" s="86"/>
      <c r="AA44" s="86"/>
      <c r="AB44" s="237"/>
      <c r="AC44" s="237"/>
      <c r="AD44" s="237"/>
      <c r="AE44" s="237"/>
      <c r="AF44" s="228"/>
      <c r="AG44" s="228"/>
      <c r="AH44" s="228"/>
      <c r="AI44" s="228"/>
      <c r="AJ44" s="228"/>
      <c r="AK44" s="86"/>
      <c r="AL44" s="235"/>
      <c r="AM44" s="235"/>
      <c r="AN44" s="235"/>
      <c r="AO44" s="235"/>
      <c r="AP44" s="235"/>
      <c r="AQ44" s="235"/>
      <c r="AR44" s="235"/>
      <c r="AS44" s="235"/>
      <c r="AT44" s="235"/>
      <c r="AU44" s="86"/>
    </row>
    <row r="45" spans="1:51" ht="89.25" outlineLevel="2" x14ac:dyDescent="0.25">
      <c r="A45" s="80">
        <v>30</v>
      </c>
      <c r="B45" s="80"/>
      <c r="C45" s="82">
        <v>38.533000000000001</v>
      </c>
      <c r="D45" s="82" t="s">
        <v>109</v>
      </c>
      <c r="E45" s="82" t="s">
        <v>110</v>
      </c>
      <c r="F45" s="109"/>
      <c r="G45" s="82" t="s">
        <v>91</v>
      </c>
      <c r="H45" s="82" t="s">
        <v>199</v>
      </c>
      <c r="I45" s="82" t="s">
        <v>201</v>
      </c>
      <c r="J45" s="82" t="s">
        <v>185</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6"/>
      <c r="T45" s="85"/>
      <c r="U45" s="85"/>
      <c r="V45" s="85"/>
      <c r="W45" s="85"/>
      <c r="X45" s="85"/>
      <c r="Y45" s="232"/>
      <c r="Z45" s="86"/>
      <c r="AA45" s="86"/>
      <c r="AB45" s="233" t="e" cm="1">
        <f t="array" aca="1" ref="AB45" ca="1">IF(SUMPRODUCT(--($Q$10:$Y$10&gt;0),--(Q45:Y45&lt;&gt;""))&gt;0,SUMPRODUCT(--($Q$10:$Y$10&gt;0),Q45:Y45)/SUMPRODUCT(--($Q$10:$Y$10&gt;0),--(Q45:Y45&lt;&gt;"")),"")</f>
        <v>#NAME?</v>
      </c>
      <c r="AC45" s="233" t="e" cm="1">
        <f t="array" aca="1" ref="AC45" ca="1">IF(WpAreaA_exist,IF(SUMPRODUCT(--($Q$9:$S$9&lt;&gt;0),--(Q45:S45&lt;&gt;""))&gt;0,SUMPRODUCT(--($Q$9:$S$9&gt;0),Q45:S45)/SUMPRODUCT(--($Q$9:$S$9&lt;&gt;0),--(Q45:S45&lt;&gt;"")),""),"")</f>
        <v>#NAME?</v>
      </c>
      <c r="AD45" s="233" t="str" cm="1">
        <f t="array" ref="AD45">IF(WpAreaB_exist,IF(SUMPRODUCT(--($T$9:$V$9&lt;&gt;0),--(T45:V45&lt;&gt;""))&gt;0,SUMPRODUCT(--($T$9:$V$9&gt;0),T45:V45)/SUMPRODUCT(--($T$9:$V$9&lt;&gt;0),--(T45:V45&lt;&gt;"")),""),"")</f>
        <v/>
      </c>
      <c r="AE45" s="233" t="str" cm="1">
        <f t="array" ref="AE45">IF(WpAreaC_exist,IF(SUMPRODUCT(--($W$9:$Y$9&lt;&gt;0),--(W45:Y45&lt;&gt;""))&gt;0,SUMPRODUCT(--($W$9:$Y$9&gt;0),W45:Y45)/SUMPRODUCT(--($W$9:$Y$9&lt;&gt;0),--(W45:Y45&lt;&gt;"")),""),"")</f>
        <v/>
      </c>
      <c r="AF45" s="228"/>
      <c r="AG45" s="228"/>
      <c r="AH45" s="228"/>
      <c r="AI45" s="228"/>
      <c r="AJ45" s="228"/>
      <c r="AK45" s="86"/>
      <c r="AL45" s="234" t="s">
        <v>29</v>
      </c>
      <c r="AM45" s="234" t="s">
        <v>29</v>
      </c>
      <c r="AN45" s="234" t="s">
        <v>29</v>
      </c>
      <c r="AO45" s="234" t="s">
        <v>29</v>
      </c>
      <c r="AP45" s="235"/>
      <c r="AQ45" s="235"/>
      <c r="AR45" s="235"/>
      <c r="AS45" s="235"/>
      <c r="AT45" s="235"/>
      <c r="AU45" s="236"/>
    </row>
    <row r="46" spans="1:51" ht="102" outlineLevel="2" x14ac:dyDescent="0.25">
      <c r="A46" s="80">
        <v>31</v>
      </c>
      <c r="B46" s="80"/>
      <c r="C46" s="82">
        <v>38.533000000000001</v>
      </c>
      <c r="D46" s="82" t="s">
        <v>111</v>
      </c>
      <c r="E46" s="82" t="s">
        <v>112</v>
      </c>
      <c r="F46" s="109"/>
      <c r="G46" s="82" t="s">
        <v>38</v>
      </c>
      <c r="H46" s="82" t="s">
        <v>199</v>
      </c>
      <c r="I46" s="82" t="s">
        <v>203</v>
      </c>
      <c r="J46" s="82"/>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1</v>
      </c>
      <c r="R46" s="85"/>
      <c r="S46" s="246"/>
      <c r="T46" s="85"/>
      <c r="U46" s="85"/>
      <c r="V46" s="85"/>
      <c r="W46" s="85"/>
      <c r="X46" s="85"/>
      <c r="Y46" s="232"/>
      <c r="Z46" s="86"/>
      <c r="AA46" s="86"/>
      <c r="AB46" s="233" t="e" cm="1">
        <f t="array" aca="1" ref="AB46" ca="1">IF(SUMPRODUCT(--($Q$10:$Y$10&gt;0),--(Q46:Y46&lt;&gt;""))&gt;0,SUMPRODUCT(--($Q$10:$Y$10&gt;0),Q46:Y46)/SUMPRODUCT(--($Q$10:$Y$10&gt;0),--(Q46:Y46&lt;&gt;"")),"")</f>
        <v>#NAME?</v>
      </c>
      <c r="AC46" s="233" t="e" cm="1">
        <f t="array" aca="1" ref="AC46" ca="1">IF(WpAreaA_exist,IF(SUMPRODUCT(--($Q$9:$S$9&lt;&gt;0),--(Q46:S46&lt;&gt;""))&gt;0,SUMPRODUCT(--($Q$9:$S$9&gt;0),Q46:S46)/SUMPRODUCT(--($Q$9:$S$9&lt;&gt;0),--(Q46:S46&lt;&gt;"")),""),"")</f>
        <v>#NAME?</v>
      </c>
      <c r="AD46" s="233" t="str" cm="1">
        <f t="array" ref="AD46">IF(WpAreaB_exist,IF(SUMPRODUCT(--($T$9:$V$9&lt;&gt;0),--(T46:V46&lt;&gt;""))&gt;0,SUMPRODUCT(--($T$9:$V$9&gt;0),T46:V46)/SUMPRODUCT(--($T$9:$V$9&lt;&gt;0),--(T46:V46&lt;&gt;"")),""),"")</f>
        <v/>
      </c>
      <c r="AE46" s="233" t="str" cm="1">
        <f t="array" ref="AE46">IF(WpAreaC_exist,IF(SUMPRODUCT(--($W$9:$Y$9&lt;&gt;0),--(W46:Y46&lt;&gt;""))&gt;0,SUMPRODUCT(--($W$9:$Y$9&gt;0),W46:Y46)/SUMPRODUCT(--($W$9:$Y$9&lt;&gt;0),--(W46:Y46&lt;&gt;"")),""),"")</f>
        <v/>
      </c>
      <c r="AF46" s="228"/>
      <c r="AG46" s="228"/>
      <c r="AH46" s="228"/>
      <c r="AI46" s="228"/>
      <c r="AJ46" s="228"/>
      <c r="AK46" s="86"/>
      <c r="AL46" s="234" t="s">
        <v>29</v>
      </c>
      <c r="AM46" s="234" t="s">
        <v>29</v>
      </c>
      <c r="AN46" s="234" t="s">
        <v>29</v>
      </c>
      <c r="AO46" s="234" t="s">
        <v>29</v>
      </c>
      <c r="AP46" s="235"/>
      <c r="AQ46" s="235"/>
      <c r="AR46" s="235"/>
      <c r="AS46" s="235"/>
      <c r="AT46" s="235"/>
      <c r="AU46" s="236"/>
    </row>
    <row r="47" spans="1:51" ht="18.75" outlineLevel="1" x14ac:dyDescent="0.25">
      <c r="A47" s="105" t="s">
        <v>180</v>
      </c>
      <c r="B47" s="105"/>
      <c r="C47" s="105"/>
      <c r="D47" s="106"/>
      <c r="E47" s="106"/>
      <c r="F47" s="106"/>
      <c r="G47" s="106"/>
      <c r="H47" s="106"/>
      <c r="I47" s="106"/>
      <c r="J47" s="106"/>
      <c r="K47" s="107"/>
      <c r="L47" s="107"/>
      <c r="M47" s="107"/>
      <c r="N47" s="107"/>
      <c r="O47" s="107"/>
      <c r="P47" s="56"/>
      <c r="Q47" s="108"/>
      <c r="R47" s="106"/>
      <c r="S47" s="231"/>
      <c r="T47" s="79"/>
      <c r="U47" s="77"/>
      <c r="V47" s="231"/>
      <c r="W47" s="79"/>
      <c r="X47" s="77"/>
      <c r="Y47" s="77"/>
      <c r="Z47" s="86"/>
      <c r="AA47" s="86"/>
      <c r="AB47" s="237"/>
      <c r="AC47" s="237"/>
      <c r="AD47" s="237"/>
      <c r="AE47" s="237"/>
      <c r="AF47" s="228"/>
      <c r="AG47" s="228"/>
      <c r="AH47" s="228"/>
      <c r="AI47" s="228"/>
      <c r="AJ47" s="228"/>
      <c r="AK47" s="86"/>
      <c r="AL47" s="235"/>
      <c r="AM47" s="235"/>
      <c r="AN47" s="235"/>
      <c r="AO47" s="235"/>
      <c r="AP47" s="235"/>
      <c r="AQ47" s="235"/>
      <c r="AR47" s="235"/>
      <c r="AS47" s="235"/>
      <c r="AT47" s="235"/>
      <c r="AU47" s="86"/>
    </row>
    <row r="48" spans="1:51" ht="25.5" outlineLevel="2" x14ac:dyDescent="0.25">
      <c r="A48" s="80">
        <v>32</v>
      </c>
      <c r="B48" s="80"/>
      <c r="C48" s="82">
        <v>38.902999999999999</v>
      </c>
      <c r="D48" s="82">
        <v>8</v>
      </c>
      <c r="E48" s="82" t="s">
        <v>181</v>
      </c>
      <c r="F48" s="109" t="s">
        <v>182</v>
      </c>
      <c r="G48" s="82" t="s">
        <v>38</v>
      </c>
      <c r="H48" s="82" t="s">
        <v>199</v>
      </c>
      <c r="I48" s="82" t="s">
        <v>202</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6"/>
      <c r="T48" s="85"/>
      <c r="U48" s="85"/>
      <c r="V48" s="85"/>
      <c r="W48" s="85"/>
      <c r="X48" s="85"/>
      <c r="Y48" s="232"/>
      <c r="Z48" s="86"/>
      <c r="AA48" s="86"/>
      <c r="AB48" s="233" t="e" cm="1">
        <f t="array" aca="1" ref="AB48" ca="1">IF(SUMPRODUCT(--($Q$10:$Y$10&gt;0),--(Q48:Y48&lt;&gt;""))&gt;0,SUMPRODUCT(--($Q$10:$Y$10&gt;0),Q48:Y48)/SUMPRODUCT(--($Q$10:$Y$10&gt;0),--(Q48:Y48&lt;&gt;"")),"")</f>
        <v>#NAME?</v>
      </c>
      <c r="AC48" s="233" t="e" cm="1">
        <f t="array" aca="1" ref="AC48" ca="1">IF(WpAreaA_exist,IF(SUMPRODUCT(--($Q$9:$S$9&lt;&gt;0),--(Q48:S48&lt;&gt;""))&gt;0,SUMPRODUCT(--($Q$9:$S$9&gt;0),Q48:S48)/SUMPRODUCT(--($Q$9:$S$9&lt;&gt;0),--(Q48:S48&lt;&gt;"")),""),"")</f>
        <v>#NAME?</v>
      </c>
      <c r="AD48" s="233" t="str" cm="1">
        <f t="array" ref="AD48">IF(WpAreaB_exist,IF(SUMPRODUCT(--($T$9:$V$9&lt;&gt;0),--(T48:V48&lt;&gt;""))&gt;0,SUMPRODUCT(--($T$9:$V$9&gt;0),T48:V48)/SUMPRODUCT(--($T$9:$V$9&lt;&gt;0),--(T48:V48&lt;&gt;"")),""),"")</f>
        <v/>
      </c>
      <c r="AE48" s="233" t="str" cm="1">
        <f t="array" ref="AE48">IF(WpAreaC_exist,IF(SUMPRODUCT(--($W$9:$Y$9&lt;&gt;0),--(W48:Y48&lt;&gt;""))&gt;0,SUMPRODUCT(--($W$9:$Y$9&gt;0),W48:Y48)/SUMPRODUCT(--($W$9:$Y$9&lt;&gt;0),--(W48:Y48&lt;&gt;"")),""),"")</f>
        <v/>
      </c>
      <c r="AF48" s="228"/>
      <c r="AG48" s="228"/>
      <c r="AH48" s="228"/>
      <c r="AI48" s="228"/>
      <c r="AJ48" s="228"/>
      <c r="AK48" s="86"/>
      <c r="AL48" s="234" t="s">
        <v>29</v>
      </c>
      <c r="AM48" s="234" t="s">
        <v>29</v>
      </c>
      <c r="AN48" s="234" t="s">
        <v>29</v>
      </c>
      <c r="AO48" s="234" t="s">
        <v>29</v>
      </c>
      <c r="AP48" s="235"/>
      <c r="AQ48" s="235"/>
      <c r="AR48" s="235"/>
      <c r="AS48" s="235"/>
      <c r="AT48" s="235"/>
      <c r="AU48" s="236"/>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6"/>
      <c r="T49" s="85"/>
      <c r="U49" s="85"/>
      <c r="V49" s="85"/>
      <c r="W49" s="85"/>
      <c r="X49" s="85"/>
      <c r="Y49" s="232"/>
      <c r="Z49" s="86"/>
      <c r="AA49" s="86"/>
      <c r="AB49" s="233" t="e" cm="1">
        <f t="array" aca="1" ref="AB49" ca="1">IF(SUMPRODUCT(--($Q$10:$Y$10&gt;0),--(Q49:Y49&lt;&gt;""))&gt;0,SUMPRODUCT(--($Q$10:$Y$10&gt;0),Q49:Y49)/SUMPRODUCT(--($Q$10:$Y$10&gt;0),--(Q49:Y49&lt;&gt;"")),"")</f>
        <v>#NAME?</v>
      </c>
      <c r="AC49" s="233" t="e" cm="1">
        <f t="array" aca="1" ref="AC49" ca="1">IF(WpAreaA_exist,IF(SUMPRODUCT(--($Q$9:$S$9&lt;&gt;0),--(Q49:S49&lt;&gt;""))&gt;0,SUMPRODUCT(--($Q$9:$S$9&gt;0),Q49:S49)/SUMPRODUCT(--($Q$9:$S$9&lt;&gt;0),--(Q49:S49&lt;&gt;"")),""),"")</f>
        <v>#NAME?</v>
      </c>
      <c r="AD49" s="233" t="str" cm="1">
        <f t="array" ref="AD49">IF(WpAreaB_exist,IF(SUMPRODUCT(--($T$9:$V$9&lt;&gt;0),--(T49:V49&lt;&gt;""))&gt;0,SUMPRODUCT(--($T$9:$V$9&gt;0),T49:V49)/SUMPRODUCT(--($T$9:$V$9&lt;&gt;0),--(T49:V49&lt;&gt;"")),""),"")</f>
        <v/>
      </c>
      <c r="AE49" s="233" t="str" cm="1">
        <f t="array" ref="AE49">IF(WpAreaC_exist,IF(SUMPRODUCT(--($W$9:$Y$9&lt;&gt;0),--(W49:Y49&lt;&gt;""))&gt;0,SUMPRODUCT(--($W$9:$Y$9&gt;0),W49:Y49)/SUMPRODUCT(--($W$9:$Y$9&lt;&gt;0),--(W49:Y49&lt;&gt;"")),""),"")</f>
        <v/>
      </c>
      <c r="AF49" s="228"/>
      <c r="AG49" s="228"/>
      <c r="AH49" s="228"/>
      <c r="AI49" s="228"/>
      <c r="AJ49" s="228"/>
      <c r="AK49" s="86"/>
      <c r="AL49" s="234" t="s">
        <v>29</v>
      </c>
      <c r="AM49" s="234" t="s">
        <v>29</v>
      </c>
      <c r="AN49" s="234" t="s">
        <v>29</v>
      </c>
      <c r="AO49" s="234" t="s">
        <v>29</v>
      </c>
      <c r="AP49" s="235"/>
      <c r="AQ49" s="235"/>
      <c r="AR49" s="235"/>
      <c r="AS49" s="235"/>
      <c r="AT49" s="235"/>
      <c r="AU49" s="236"/>
    </row>
    <row r="50" spans="1:51" ht="18.75" outlineLevel="1" x14ac:dyDescent="0.25">
      <c r="A50" s="113" t="s">
        <v>113</v>
      </c>
      <c r="B50" s="113"/>
      <c r="C50" s="113"/>
      <c r="D50" s="88"/>
      <c r="E50" s="88"/>
      <c r="F50" s="88"/>
      <c r="G50" s="88"/>
      <c r="H50" s="88"/>
      <c r="I50" s="88"/>
      <c r="J50" s="88"/>
      <c r="K50" s="89"/>
      <c r="L50" s="89"/>
      <c r="M50" s="89"/>
      <c r="N50" s="89"/>
      <c r="O50" s="89"/>
      <c r="P50" s="56"/>
      <c r="Q50" s="90"/>
      <c r="R50" s="88"/>
      <c r="S50" s="231"/>
      <c r="T50" s="79"/>
      <c r="U50" s="77"/>
      <c r="V50" s="231"/>
      <c r="W50" s="79"/>
      <c r="X50" s="77"/>
      <c r="Y50" s="77"/>
      <c r="Z50" s="65"/>
      <c r="AA50" s="65"/>
      <c r="AB50" s="228"/>
      <c r="AC50" s="228"/>
      <c r="AD50" s="228"/>
      <c r="AE50" s="228"/>
      <c r="AF50" s="228"/>
      <c r="AG50" s="228"/>
      <c r="AH50" s="228"/>
      <c r="AI50" s="228"/>
      <c r="AJ50" s="228"/>
      <c r="AK50" s="65"/>
      <c r="AL50" s="229"/>
      <c r="AM50" s="229"/>
      <c r="AN50" s="229"/>
      <c r="AO50" s="229"/>
      <c r="AP50" s="229"/>
      <c r="AQ50" s="229"/>
      <c r="AR50" s="229"/>
      <c r="AS50" s="229"/>
      <c r="AT50" s="229"/>
      <c r="AU50" s="65"/>
      <c r="AY50" s="210"/>
    </row>
    <row r="51" spans="1:51" outlineLevel="2" x14ac:dyDescent="0.25">
      <c r="A51" s="80">
        <v>25</v>
      </c>
      <c r="B51" s="80"/>
      <c r="C51" s="81"/>
      <c r="D51" s="81"/>
      <c r="E51" s="81" t="s">
        <v>114</v>
      </c>
      <c r="F51" s="92"/>
      <c r="G51" s="81"/>
      <c r="H51" s="82" t="s">
        <v>183</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2"/>
      <c r="Z51" s="86"/>
      <c r="AA51" s="86"/>
      <c r="AB51" s="233" t="e" cm="1">
        <f t="array" aca="1" ref="AB51" ca="1">IF(SUMPRODUCT(--($Q$10:$Y$10&gt;0),--(Q51:Y51&lt;&gt;""))&gt;0,SUMPRODUCT(--($Q$10:$Y$10&gt;0),Q51:Y51)/SUMPRODUCT(--($Q$10:$Y$10&gt;0),--(Q51:Y51&lt;&gt;"")),"")</f>
        <v>#NAME?</v>
      </c>
      <c r="AC51" s="233" t="e" cm="1">
        <f t="array" aca="1" ref="AC51" ca="1">IF(WpAreaA_exist,IF(SUMPRODUCT(--($Q$9:$S$9&lt;&gt;0),--(Q51:S51&lt;&gt;""))&gt;0,SUMPRODUCT(--($Q$9:$S$9&gt;0),Q51:S51)/SUMPRODUCT(--($Q$9:$S$9&lt;&gt;0),--(Q51:S51&lt;&gt;"")),""),"")</f>
        <v>#NAME?</v>
      </c>
      <c r="AD51" s="233" t="str" cm="1">
        <f t="array" ref="AD51">IF(WpAreaB_exist,IF(SUMPRODUCT(--($T$9:$V$9&lt;&gt;0),--(T51:V51&lt;&gt;""))&gt;0,SUMPRODUCT(--($T$9:$V$9&gt;0),T51:V51)/SUMPRODUCT(--($T$9:$V$9&lt;&gt;0),--(T51:V51&lt;&gt;"")),""),"")</f>
        <v/>
      </c>
      <c r="AE51" s="233" t="str" cm="1">
        <f t="array" ref="AE51">IF(WpAreaC_exist,IF(SUMPRODUCT(--($W$9:$Y$9&lt;&gt;0),--(W51:Y51&lt;&gt;""))&gt;0,SUMPRODUCT(--($W$9:$Y$9&gt;0),W51:Y51)/SUMPRODUCT(--($W$9:$Y$9&lt;&gt;0),--(W51:Y51&lt;&gt;"")),""),"")</f>
        <v/>
      </c>
      <c r="AF51" s="228"/>
      <c r="AG51" s="228"/>
      <c r="AH51" s="228"/>
      <c r="AI51" s="228"/>
      <c r="AJ51" s="228"/>
      <c r="AK51" s="86"/>
      <c r="AL51" s="234" t="s">
        <v>29</v>
      </c>
      <c r="AM51" s="234" t="s">
        <v>29</v>
      </c>
      <c r="AN51" s="234" t="s">
        <v>29</v>
      </c>
      <c r="AO51" s="234" t="s">
        <v>29</v>
      </c>
      <c r="AP51" s="235"/>
      <c r="AQ51" s="235"/>
      <c r="AR51" s="235"/>
      <c r="AS51" s="235"/>
      <c r="AT51" s="235"/>
      <c r="AU51" s="236"/>
      <c r="AY51" s="210"/>
    </row>
    <row r="52" spans="1:51" ht="15.75" thickBot="1" x14ac:dyDescent="0.3">
      <c r="A52" s="114" t="s">
        <v>115</v>
      </c>
      <c r="B52" s="60"/>
      <c r="C52" s="60"/>
      <c r="D52" s="35"/>
      <c r="E52" s="35"/>
      <c r="F52" s="35"/>
      <c r="G52" s="35"/>
      <c r="H52" s="35"/>
      <c r="I52" s="35"/>
      <c r="J52" s="35"/>
      <c r="K52" s="115"/>
      <c r="L52" s="116"/>
      <c r="M52" s="116"/>
      <c r="N52" s="116"/>
      <c r="O52" s="116"/>
      <c r="P52" s="102"/>
      <c r="Q52" s="117"/>
      <c r="R52" s="118"/>
      <c r="S52" s="247"/>
      <c r="T52" s="117"/>
      <c r="U52" s="118"/>
      <c r="V52" s="247"/>
      <c r="W52" s="117"/>
      <c r="X52" s="118"/>
      <c r="Y52" s="248"/>
      <c r="Z52" s="86"/>
      <c r="AA52" s="249"/>
      <c r="AB52" s="291" t="s">
        <v>184</v>
      </c>
      <c r="AC52" s="292"/>
      <c r="AD52" s="292"/>
      <c r="AE52" s="292"/>
      <c r="AF52" s="292"/>
      <c r="AG52" s="292"/>
      <c r="AH52" s="292"/>
      <c r="AI52" s="292"/>
      <c r="AJ52" s="292"/>
      <c r="AK52" s="292"/>
      <c r="AL52" s="292"/>
      <c r="AM52" s="292"/>
      <c r="AN52" s="292"/>
      <c r="AO52" s="293"/>
      <c r="AP52" s="199"/>
      <c r="AQ52" s="199"/>
      <c r="AR52" s="199"/>
      <c r="AS52" s="199"/>
      <c r="AT52" s="199"/>
      <c r="AU52" s="86"/>
      <c r="AY52" s="210"/>
    </row>
    <row r="53" spans="1:51" x14ac:dyDescent="0.25">
      <c r="Q53" s="120"/>
      <c r="R53" s="120"/>
      <c r="S53" s="120"/>
      <c r="T53" s="120"/>
      <c r="U53" s="120"/>
      <c r="V53" s="120"/>
      <c r="W53" s="120"/>
      <c r="X53" s="120"/>
      <c r="Y53" s="120"/>
      <c r="Z53" s="121"/>
      <c r="AA53" s="237"/>
      <c r="AB53" s="237"/>
      <c r="AC53" s="237"/>
      <c r="AD53" s="237"/>
      <c r="AE53" s="237"/>
      <c r="AF53" s="237"/>
      <c r="AG53" s="237"/>
      <c r="AH53" s="237"/>
      <c r="AI53" s="237"/>
      <c r="AJ53" s="237"/>
      <c r="AK53" s="237"/>
      <c r="AL53" s="235"/>
      <c r="AM53" s="235"/>
      <c r="AN53" s="235"/>
      <c r="AO53" s="235"/>
      <c r="AP53" s="235"/>
      <c r="AQ53" s="235"/>
      <c r="AR53" s="235"/>
      <c r="AS53" s="235"/>
      <c r="AT53" s="235"/>
      <c r="AU53" s="237"/>
    </row>
    <row r="54" spans="1:51" x14ac:dyDescent="0.25">
      <c r="Z54" s="121"/>
      <c r="AA54" s="237"/>
      <c r="AB54" s="237"/>
      <c r="AC54" s="237"/>
      <c r="AD54" s="237"/>
      <c r="AE54" s="237"/>
      <c r="AF54" s="237"/>
      <c r="AG54" s="237"/>
      <c r="AH54" s="237"/>
      <c r="AI54" s="237"/>
      <c r="AJ54" s="237"/>
      <c r="AK54" s="237"/>
      <c r="AL54" s="235"/>
      <c r="AM54" s="235"/>
      <c r="AN54" s="235"/>
      <c r="AO54" s="235"/>
      <c r="AP54" s="235"/>
      <c r="AQ54" s="235"/>
      <c r="AR54" s="235"/>
      <c r="AS54" s="235"/>
      <c r="AT54" s="235"/>
      <c r="AU54" s="237"/>
    </row>
    <row r="55" spans="1:51" x14ac:dyDescent="0.25">
      <c r="Z55" s="121"/>
      <c r="AA55" s="237"/>
      <c r="AB55" s="237"/>
      <c r="AC55" s="237"/>
      <c r="AD55" s="237"/>
      <c r="AE55" s="237"/>
      <c r="AF55" s="237"/>
      <c r="AG55" s="237"/>
      <c r="AH55" s="237"/>
      <c r="AI55" s="237"/>
      <c r="AJ55" s="237"/>
      <c r="AK55" s="237"/>
      <c r="AL55" s="235"/>
      <c r="AM55" s="235"/>
      <c r="AN55" s="235"/>
      <c r="AO55" s="235"/>
      <c r="AP55" s="235"/>
      <c r="AQ55" s="235"/>
      <c r="AR55" s="235"/>
      <c r="AS55" s="235"/>
      <c r="AT55" s="235"/>
      <c r="AU55" s="237"/>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1:B1"/>
    <mergeCell ref="A5:B5"/>
    <mergeCell ref="P1:P6"/>
    <mergeCell ref="Q1:Y2"/>
    <mergeCell ref="R3:X3"/>
    <mergeCell ref="L4:O5"/>
    <mergeCell ref="Q4:S5"/>
    <mergeCell ref="T4:V5"/>
    <mergeCell ref="W4:Y5"/>
    <mergeCell ref="A2:B2"/>
    <mergeCell ref="A3:B3"/>
    <mergeCell ref="A4:B4"/>
    <mergeCell ref="AV1:AY1"/>
    <mergeCell ref="AV2:AV5"/>
    <mergeCell ref="AW2:AY5"/>
    <mergeCell ref="AV6:AW6"/>
    <mergeCell ref="AX6:AY6"/>
    <mergeCell ref="AA8:AA12"/>
    <mergeCell ref="AK8:AK12"/>
    <mergeCell ref="Q11:Y11"/>
    <mergeCell ref="AB52:AO52"/>
    <mergeCell ref="Z1:Z7"/>
    <mergeCell ref="AB1:AJ6"/>
    <mergeCell ref="AL1:AT6"/>
    <mergeCell ref="AB7:AO7"/>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2024-11-21T20:56:15Z</dcterms:modified>
</cp:coreProperties>
</file>